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467285E7-4A4D-40EB-8067-2B0A4F7427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7"/>
  <c r="Y39" i="7"/>
  <c r="Z39" i="8"/>
  <c r="Z39" i="9"/>
  <c r="Z39" i="10"/>
  <c r="Z39" i="11"/>
  <c r="Z39" i="12"/>
  <c r="Z39" i="13"/>
  <c r="Z39" i="14"/>
  <c r="Z39" i="15"/>
  <c r="Y39" i="15"/>
  <c r="Z39" i="16"/>
  <c r="Z39" i="17"/>
  <c r="Z39" i="18"/>
  <c r="Z39" i="19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Z39" i="20" s="1"/>
  <c r="J39" i="20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Z17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19" l="1"/>
  <c r="Z38" i="3"/>
  <c r="X40" i="3"/>
  <c r="Z40" i="3" s="1"/>
  <c r="X40" i="18"/>
  <c r="Z40" i="18" s="1"/>
  <c r="Z38" i="18"/>
  <c r="Z17" i="8"/>
  <c r="Z17" i="6"/>
  <c r="X38" i="6"/>
  <c r="Z17" i="5"/>
  <c r="X38" i="5"/>
  <c r="X40" i="4"/>
  <c r="Z40" i="4" s="1"/>
  <c r="Z38" i="4"/>
  <c r="H40" i="3"/>
  <c r="I39" i="3" s="1"/>
  <c r="I40" i="3" s="1"/>
  <c r="J40" i="3" s="1"/>
  <c r="Z27" i="6"/>
  <c r="H40" i="19"/>
  <c r="I39" i="19" s="1"/>
  <c r="I40" i="19" s="1"/>
  <c r="H40" i="18"/>
  <c r="I39" i="18" s="1"/>
  <c r="I40" i="18" s="1"/>
  <c r="Z17" i="7"/>
  <c r="H40" i="2"/>
  <c r="I39" i="2" s="1"/>
  <c r="I40" i="2" s="1"/>
  <c r="X38" i="20"/>
  <c r="X38" i="2"/>
  <c r="Z17" i="18"/>
  <c r="Z38" i="16"/>
  <c r="X40" i="16"/>
  <c r="Z40" i="16" s="1"/>
  <c r="Z17" i="4"/>
  <c r="Z38" i="15"/>
  <c r="X40" i="15"/>
  <c r="Z40" i="15" s="1"/>
  <c r="I40" i="12"/>
  <c r="J40" i="12" s="1"/>
  <c r="Z17" i="3"/>
  <c r="Z17" i="14"/>
  <c r="X38" i="14"/>
  <c r="Z17" i="13"/>
  <c r="X38" i="13"/>
  <c r="Z38" i="12"/>
  <c r="X40" i="12"/>
  <c r="Z40" i="12" s="1"/>
  <c r="H40" i="11"/>
  <c r="I39" i="11" s="1"/>
  <c r="I40" i="11" s="1"/>
  <c r="K39" i="11" s="1"/>
  <c r="Z38" i="11"/>
  <c r="X40" i="11"/>
  <c r="Z40" i="11" s="1"/>
  <c r="I40" i="9"/>
  <c r="J40" i="9" s="1"/>
  <c r="X38" i="1"/>
  <c r="X38" i="17"/>
  <c r="Z17" i="10"/>
  <c r="X38" i="10"/>
  <c r="Z17" i="9"/>
  <c r="X38" i="9"/>
  <c r="X40" i="9" s="1"/>
  <c r="Z40" i="9" s="1"/>
  <c r="X40" i="8"/>
  <c r="Z40" i="8" s="1"/>
  <c r="Z38" i="8"/>
  <c r="H40" i="7"/>
  <c r="I39" i="7" s="1"/>
  <c r="I40" i="7" s="1"/>
  <c r="Y38" i="19"/>
  <c r="Y40" i="19" s="1"/>
  <c r="Z17" i="11"/>
  <c r="Y40" i="9"/>
  <c r="Z38" i="7"/>
  <c r="X40" i="7"/>
  <c r="Z40" i="7" s="1"/>
  <c r="I40" i="4"/>
  <c r="J40" i="4" s="1"/>
  <c r="Z27" i="10"/>
  <c r="J40" i="14"/>
  <c r="K39" i="14"/>
  <c r="K40" i="14" s="1"/>
  <c r="L39" i="14" s="1"/>
  <c r="L40" i="14" s="1"/>
  <c r="M39" i="14" s="1"/>
  <c r="M40" i="14" s="1"/>
  <c r="J40" i="10"/>
  <c r="K39" i="10"/>
  <c r="K40" i="10" s="1"/>
  <c r="L39" i="10" s="1"/>
  <c r="L40" i="10" s="1"/>
  <c r="M39" i="10" s="1"/>
  <c r="M40" i="10" s="1"/>
  <c r="J40" i="20"/>
  <c r="K39" i="20"/>
  <c r="J40" i="16"/>
  <c r="K39" i="16"/>
  <c r="J40" i="7"/>
  <c r="K39" i="7"/>
  <c r="J40" i="1"/>
  <c r="K39" i="1"/>
  <c r="J40" i="17"/>
  <c r="K39" i="17"/>
  <c r="J40" i="8"/>
  <c r="K39" i="8"/>
  <c r="J40" i="18"/>
  <c r="K39" i="18"/>
  <c r="J40" i="11"/>
  <c r="J40" i="5"/>
  <c r="K39" i="5"/>
  <c r="J40" i="19"/>
  <c r="K39" i="19"/>
  <c r="J40" i="15"/>
  <c r="K39" i="15"/>
  <c r="J40" i="6"/>
  <c r="K39" i="6"/>
  <c r="J40" i="2"/>
  <c r="K39" i="2"/>
  <c r="N39" i="14"/>
  <c r="K39" i="13"/>
  <c r="Z38" i="2" l="1"/>
  <c r="X40" i="2"/>
  <c r="Z40" i="2" s="1"/>
  <c r="Z38" i="20"/>
  <c r="X40" i="20"/>
  <c r="Z40" i="20" s="1"/>
  <c r="K39" i="3"/>
  <c r="X40" i="5"/>
  <c r="Z40" i="5" s="1"/>
  <c r="Z38" i="5"/>
  <c r="Z38" i="14"/>
  <c r="X40" i="14"/>
  <c r="Z40" i="14" s="1"/>
  <c r="K39" i="4"/>
  <c r="Z38" i="9"/>
  <c r="K39" i="9"/>
  <c r="N39" i="10"/>
  <c r="X40" i="17"/>
  <c r="Z40" i="17" s="1"/>
  <c r="Z38" i="17"/>
  <c r="X40" i="13"/>
  <c r="Z40" i="13" s="1"/>
  <c r="Z38" i="13"/>
  <c r="Z38" i="6"/>
  <c r="X40" i="6"/>
  <c r="Z40" i="6" s="1"/>
  <c r="Z40" i="19"/>
  <c r="Z38" i="10"/>
  <c r="X40" i="10"/>
  <c r="Z40" i="10" s="1"/>
  <c r="K39" i="12"/>
  <c r="N39" i="12" s="1"/>
  <c r="X40" i="1"/>
  <c r="Z40" i="1" s="1"/>
  <c r="Z38" i="1"/>
  <c r="Z38" i="19"/>
  <c r="N39" i="13"/>
  <c r="K40" i="13"/>
  <c r="L39" i="13" s="1"/>
  <c r="L40" i="13" s="1"/>
  <c r="M39" i="13" s="1"/>
  <c r="M40" i="13" s="1"/>
  <c r="N40" i="14"/>
  <c r="O39" i="14"/>
  <c r="K40" i="6"/>
  <c r="L39" i="6" s="1"/>
  <c r="L40" i="6" s="1"/>
  <c r="M39" i="6" s="1"/>
  <c r="M40" i="6" s="1"/>
  <c r="N39" i="6"/>
  <c r="N39" i="15"/>
  <c r="K40" i="15"/>
  <c r="L39" i="15" s="1"/>
  <c r="L40" i="15" s="1"/>
  <c r="M39" i="15" s="1"/>
  <c r="M40" i="15" s="1"/>
  <c r="K40" i="5"/>
  <c r="L39" i="5" s="1"/>
  <c r="L40" i="5" s="1"/>
  <c r="M39" i="5" s="1"/>
  <c r="M40" i="5" s="1"/>
  <c r="N39" i="5"/>
  <c r="N39" i="11"/>
  <c r="K40" i="11"/>
  <c r="L39" i="11" s="1"/>
  <c r="L40" i="11" s="1"/>
  <c r="M39" i="11" s="1"/>
  <c r="M40" i="11" s="1"/>
  <c r="K40" i="4"/>
  <c r="L39" i="4" s="1"/>
  <c r="L40" i="4" s="1"/>
  <c r="M39" i="4" s="1"/>
  <c r="M40" i="4" s="1"/>
  <c r="N39" i="4"/>
  <c r="N39" i="17"/>
  <c r="K40" i="17"/>
  <c r="L39" i="17" s="1"/>
  <c r="L40" i="17" s="1"/>
  <c r="M39" i="17" s="1"/>
  <c r="M40" i="17" s="1"/>
  <c r="K40" i="3"/>
  <c r="L39" i="3" s="1"/>
  <c r="L40" i="3" s="1"/>
  <c r="M39" i="3" s="1"/>
  <c r="M40" i="3" s="1"/>
  <c r="N39" i="3"/>
  <c r="N39" i="16"/>
  <c r="K40" i="16"/>
  <c r="L39" i="16" s="1"/>
  <c r="L40" i="16" s="1"/>
  <c r="M39" i="16" s="1"/>
  <c r="M40" i="16" s="1"/>
  <c r="K40" i="2"/>
  <c r="L39" i="2" s="1"/>
  <c r="L40" i="2" s="1"/>
  <c r="M39" i="2" s="1"/>
  <c r="M40" i="2" s="1"/>
  <c r="N39" i="2"/>
  <c r="N39" i="19"/>
  <c r="K40" i="19"/>
  <c r="L39" i="19" s="1"/>
  <c r="L40" i="19" s="1"/>
  <c r="M39" i="19" s="1"/>
  <c r="M40" i="19" s="1"/>
  <c r="K40" i="9"/>
  <c r="L39" i="9" s="1"/>
  <c r="L40" i="9" s="1"/>
  <c r="M39" i="9" s="1"/>
  <c r="M40" i="9" s="1"/>
  <c r="N39" i="9"/>
  <c r="N39" i="18"/>
  <c r="K40" i="18"/>
  <c r="L39" i="18" s="1"/>
  <c r="L40" i="18" s="1"/>
  <c r="M39" i="18" s="1"/>
  <c r="M40" i="18" s="1"/>
  <c r="K40" i="8"/>
  <c r="L39" i="8" s="1"/>
  <c r="L40" i="8" s="1"/>
  <c r="M39" i="8" s="1"/>
  <c r="M40" i="8" s="1"/>
  <c r="N39" i="8"/>
  <c r="N39" i="1"/>
  <c r="K40" i="1"/>
  <c r="L39" i="1" s="1"/>
  <c r="L40" i="1" s="1"/>
  <c r="M39" i="1" s="1"/>
  <c r="M40" i="1" s="1"/>
  <c r="K40" i="7"/>
  <c r="L39" i="7" s="1"/>
  <c r="L40" i="7" s="1"/>
  <c r="M39" i="7" s="1"/>
  <c r="M40" i="7" s="1"/>
  <c r="N39" i="7"/>
  <c r="N39" i="20"/>
  <c r="K40" i="20"/>
  <c r="L39" i="20" s="1"/>
  <c r="L40" i="20" s="1"/>
  <c r="M39" i="20" s="1"/>
  <c r="M40" i="20" s="1"/>
  <c r="N40" i="10"/>
  <c r="O39" i="10"/>
  <c r="K40" i="12" l="1"/>
  <c r="L39" i="12" s="1"/>
  <c r="L40" i="12" s="1"/>
  <c r="M39" i="12" s="1"/>
  <c r="M40" i="12" s="1"/>
  <c r="N40" i="9"/>
  <c r="O39" i="9"/>
  <c r="O40" i="10"/>
  <c r="P39" i="10" s="1"/>
  <c r="P40" i="10" s="1"/>
  <c r="Q39" i="10" s="1"/>
  <c r="Q40" i="10" s="1"/>
  <c r="R39" i="10"/>
  <c r="N40" i="12"/>
  <c r="O39" i="12"/>
  <c r="N40" i="16"/>
  <c r="O39" i="16"/>
  <c r="N40" i="17"/>
  <c r="O39" i="17"/>
  <c r="N40" i="11"/>
  <c r="O39" i="11"/>
  <c r="N40" i="15"/>
  <c r="O39" i="15"/>
  <c r="R39" i="14"/>
  <c r="O40" i="14"/>
  <c r="P39" i="14" s="1"/>
  <c r="P40" i="14" s="1"/>
  <c r="Q39" i="14" s="1"/>
  <c r="Q40" i="14" s="1"/>
  <c r="N40" i="7"/>
  <c r="O39" i="7"/>
  <c r="N40" i="20"/>
  <c r="O39" i="20"/>
  <c r="N40" i="18"/>
  <c r="O39" i="18"/>
  <c r="N40" i="19"/>
  <c r="O39" i="19"/>
  <c r="N40" i="13"/>
  <c r="O39" i="13"/>
  <c r="N40" i="8"/>
  <c r="O39" i="8"/>
  <c r="N40" i="1"/>
  <c r="O39" i="1"/>
  <c r="N40" i="2"/>
  <c r="O39" i="2"/>
  <c r="N40" i="3"/>
  <c r="O39" i="3"/>
  <c r="N40" i="4"/>
  <c r="O39" i="4"/>
  <c r="N40" i="5"/>
  <c r="O39" i="5"/>
  <c r="N40" i="6"/>
  <c r="O39" i="6"/>
  <c r="O40" i="6" l="1"/>
  <c r="P39" i="6" s="1"/>
  <c r="P40" i="6" s="1"/>
  <c r="Q39" i="6" s="1"/>
  <c r="Q40" i="6" s="1"/>
  <c r="R39" i="6"/>
  <c r="O40" i="4"/>
  <c r="P39" i="4" s="1"/>
  <c r="P40" i="4" s="1"/>
  <c r="Q39" i="4" s="1"/>
  <c r="Q40" i="4" s="1"/>
  <c r="R39" i="4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R39" i="19"/>
  <c r="O40" i="19"/>
  <c r="P39" i="19" s="1"/>
  <c r="P40" i="19" s="1"/>
  <c r="Q39" i="19" s="1"/>
  <c r="Q40" i="19" s="1"/>
  <c r="R39" i="20"/>
  <c r="O40" i="20"/>
  <c r="P39" i="20" s="1"/>
  <c r="P40" i="20" s="1"/>
  <c r="Q39" i="20" s="1"/>
  <c r="Q40" i="20" s="1"/>
  <c r="R40" i="14"/>
  <c r="S39" i="14"/>
  <c r="R39" i="11"/>
  <c r="O40" i="11"/>
  <c r="P39" i="11" s="1"/>
  <c r="P40" i="11" s="1"/>
  <c r="Q39" i="11" s="1"/>
  <c r="Q40" i="11" s="1"/>
  <c r="R39" i="16"/>
  <c r="O40" i="16"/>
  <c r="P39" i="16" s="1"/>
  <c r="P40" i="16" s="1"/>
  <c r="Q39" i="16" s="1"/>
  <c r="Q40" i="16" s="1"/>
  <c r="R39" i="1"/>
  <c r="O40" i="1"/>
  <c r="P39" i="1" s="1"/>
  <c r="P40" i="1" s="1"/>
  <c r="Q39" i="1" s="1"/>
  <c r="Q40" i="1" s="1"/>
  <c r="R39" i="18"/>
  <c r="O40" i="18"/>
  <c r="P39" i="18" s="1"/>
  <c r="P40" i="18" s="1"/>
  <c r="Q39" i="18" s="1"/>
  <c r="Q40" i="18" s="1"/>
  <c r="R39" i="15"/>
  <c r="O40" i="15"/>
  <c r="P39" i="15" s="1"/>
  <c r="P40" i="15" s="1"/>
  <c r="Q39" i="15" s="1"/>
  <c r="Q40" i="15" s="1"/>
  <c r="R39" i="17"/>
  <c r="O40" i="17"/>
  <c r="P39" i="17" s="1"/>
  <c r="P40" i="17" s="1"/>
  <c r="Q39" i="17" s="1"/>
  <c r="Q40" i="17" s="1"/>
  <c r="R39" i="12"/>
  <c r="O40" i="12"/>
  <c r="P39" i="12" s="1"/>
  <c r="P40" i="12" s="1"/>
  <c r="Q39" i="12" s="1"/>
  <c r="Q40" i="12" s="1"/>
  <c r="R39" i="9"/>
  <c r="O40" i="9"/>
  <c r="P39" i="9" s="1"/>
  <c r="P40" i="9" s="1"/>
  <c r="Q39" i="9" s="1"/>
  <c r="Q40" i="9" s="1"/>
  <c r="R40" i="10"/>
  <c r="S39" i="10"/>
  <c r="O40" i="5"/>
  <c r="P39" i="5" s="1"/>
  <c r="P40" i="5" s="1"/>
  <c r="Q39" i="5" s="1"/>
  <c r="Q40" i="5" s="1"/>
  <c r="R39" i="5"/>
  <c r="O40" i="3"/>
  <c r="P39" i="3" s="1"/>
  <c r="P40" i="3" s="1"/>
  <c r="Q39" i="3" s="1"/>
  <c r="Q40" i="3" s="1"/>
  <c r="R39" i="3"/>
  <c r="R39" i="13"/>
  <c r="O40" i="13"/>
  <c r="P39" i="13" s="1"/>
  <c r="P40" i="13" s="1"/>
  <c r="Q39" i="13" s="1"/>
  <c r="Q40" i="13" s="1"/>
  <c r="O40" i="7"/>
  <c r="P39" i="7" s="1"/>
  <c r="P40" i="7" s="1"/>
  <c r="Q39" i="7" s="1"/>
  <c r="Q40" i="7" s="1"/>
  <c r="R39" i="7"/>
  <c r="R40" i="7" l="1"/>
  <c r="S39" i="7"/>
  <c r="S40" i="10"/>
  <c r="T39" i="10" s="1"/>
  <c r="T40" i="10" s="1"/>
  <c r="U39" i="10" s="1"/>
  <c r="U40" i="10" s="1"/>
  <c r="V40" i="10" s="1"/>
  <c r="W40" i="10" s="1"/>
  <c r="V39" i="10"/>
  <c r="R40" i="12"/>
  <c r="S39" i="12"/>
  <c r="R40" i="15"/>
  <c r="S39" i="15"/>
  <c r="R40" i="1"/>
  <c r="S39" i="1"/>
  <c r="R40" i="11"/>
  <c r="S39" i="11"/>
  <c r="R40" i="20"/>
  <c r="S39" i="20"/>
  <c r="R40" i="8"/>
  <c r="S39" i="8"/>
  <c r="R40" i="4"/>
  <c r="S39" i="4"/>
  <c r="R40" i="3"/>
  <c r="S39" i="3"/>
  <c r="R40" i="9"/>
  <c r="S39" i="9"/>
  <c r="R40" i="18"/>
  <c r="S39" i="18"/>
  <c r="S39" i="19"/>
  <c r="R40" i="19"/>
  <c r="R40" i="13"/>
  <c r="S39" i="13"/>
  <c r="R40" i="17"/>
  <c r="S39" i="17"/>
  <c r="R40" i="16"/>
  <c r="S39" i="16"/>
  <c r="V39" i="14"/>
  <c r="S40" i="14"/>
  <c r="T39" i="14" s="1"/>
  <c r="T40" i="14" s="1"/>
  <c r="U39" i="14" s="1"/>
  <c r="U40" i="14" s="1"/>
  <c r="V40" i="14" s="1"/>
  <c r="W40" i="14" s="1"/>
  <c r="R40" i="5"/>
  <c r="S39" i="5"/>
  <c r="R40" i="2"/>
  <c r="S39" i="2"/>
  <c r="R40" i="6"/>
  <c r="S39" i="6"/>
  <c r="S40" i="6" l="1"/>
  <c r="T39" i="6" s="1"/>
  <c r="T40" i="6" s="1"/>
  <c r="U39" i="6" s="1"/>
  <c r="U40" i="6" s="1"/>
  <c r="V40" i="6" s="1"/>
  <c r="W40" i="6" s="1"/>
  <c r="V39" i="6"/>
  <c r="S40" i="5"/>
  <c r="T39" i="5" s="1"/>
  <c r="T40" i="5" s="1"/>
  <c r="U39" i="5" s="1"/>
  <c r="U40" i="5" s="1"/>
  <c r="V40" i="5" s="1"/>
  <c r="W40" i="5" s="1"/>
  <c r="V39" i="5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V39" i="18"/>
  <c r="S40" i="18"/>
  <c r="T39" i="18" s="1"/>
  <c r="T40" i="18" s="1"/>
  <c r="U39" i="18" s="1"/>
  <c r="U40" i="18" s="1"/>
  <c r="V40" i="18" s="1"/>
  <c r="W40" i="18" s="1"/>
  <c r="S40" i="3"/>
  <c r="T39" i="3" s="1"/>
  <c r="T40" i="3" s="1"/>
  <c r="U39" i="3" s="1"/>
  <c r="U40" i="3" s="1"/>
  <c r="V40" i="3" s="1"/>
  <c r="W40" i="3" s="1"/>
  <c r="V39" i="3"/>
  <c r="S40" i="8"/>
  <c r="T39" i="8" s="1"/>
  <c r="T40" i="8" s="1"/>
  <c r="U39" i="8" s="1"/>
  <c r="U40" i="8" s="1"/>
  <c r="V40" i="8" s="1"/>
  <c r="W40" i="8" s="1"/>
  <c r="V39" i="8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S40" i="9"/>
  <c r="T39" i="9" s="1"/>
  <c r="T40" i="9" s="1"/>
  <c r="U39" i="9" s="1"/>
  <c r="U40" i="9" s="1"/>
  <c r="V40" i="9" s="1"/>
  <c r="W40" i="9" s="1"/>
  <c r="V39" i="9"/>
  <c r="V39" i="20"/>
  <c r="S40" i="20"/>
  <c r="T39" i="20" s="1"/>
  <c r="T40" i="20" s="1"/>
  <c r="U39" i="20" s="1"/>
  <c r="U40" i="20" s="1"/>
  <c r="V40" i="20" s="1"/>
  <c r="W40" i="20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S40" i="7"/>
  <c r="T39" i="7" s="1"/>
  <c r="T40" i="7" s="1"/>
  <c r="U39" i="7" s="1"/>
  <c r="U40" i="7" s="1"/>
  <c r="V40" i="7" s="1"/>
  <c r="W40" i="7" s="1"/>
  <c r="V39" i="7"/>
  <c r="S40" i="2"/>
  <c r="T39" i="2" s="1"/>
  <c r="T40" i="2" s="1"/>
  <c r="U39" i="2" s="1"/>
  <c r="U40" i="2" s="1"/>
  <c r="V40" i="2" s="1"/>
  <c r="W40" i="2" s="1"/>
  <c r="V39" i="2"/>
  <c r="V39" i="17"/>
  <c r="S40" i="17"/>
  <c r="T39" i="17" s="1"/>
  <c r="T40" i="17" s="1"/>
  <c r="U39" i="17" s="1"/>
  <c r="U40" i="17" s="1"/>
  <c r="V40" i="17" s="1"/>
  <c r="W40" i="17" s="1"/>
  <c r="S40" i="4"/>
  <c r="T39" i="4" s="1"/>
  <c r="T40" i="4" s="1"/>
  <c r="U39" i="4" s="1"/>
  <c r="U40" i="4" s="1"/>
  <c r="V40" i="4" s="1"/>
  <c r="W40" i="4" s="1"/>
  <c r="V39" i="4"/>
  <c r="V39" i="19"/>
  <c r="S40" i="19"/>
  <c r="T39" i="19" s="1"/>
  <c r="T40" i="19" s="1"/>
  <c r="U39" i="19" s="1"/>
  <c r="U40" i="19" s="1"/>
  <c r="V40" i="19" s="1"/>
  <c r="W40" i="19" s="1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<sst xmlns="http://schemas.openxmlformats.org/spreadsheetml/2006/main" count="2100" uniqueCount="86">
  <si>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</si>
  <si>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</si>
  <si>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</si>
  <si>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</si>
  <si>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</si>
  <si>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</si>
  <si>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</si>
  <si>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</si>
  <si>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</si>
  <si>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</si>
  <si>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</si>
  <si>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</si>
  <si>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</si>
  <si>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</si>
  <si>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</si>
  <si>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</si>
  <si>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</si>
  <si>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</si>
  <si>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</si>
  <si>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</si>
  <si>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</si>
  <si>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</si>
  <si>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</si>
  <si>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</si>
  <si>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</si>
  <si>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</si>
  <si>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</si>
  <si>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</si>
  <si>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</si>
  <si>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</si>
  <si>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</si>
  <si>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</si>
  <si>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</si>
  <si>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</si>
  <si>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</si>
  <si>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</si>
  <si>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</si>
  <si>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</si>
  <si>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</si>
  <si>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</si>
  <si>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</si>
  <si>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</si>
  <si>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</si>
  <si>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</si>
  <si>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</si>
  <si>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</si>
  <si>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</si>
  <si>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</si>
  <si>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</si>
  <si>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</si>
  <si>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</si>
  <si>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</si>
  <si>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</si>
  <si>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</si>
  <si>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</si>
  <si>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</si>
  <si>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</si>
  <si>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</si>
  <si>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</si>
  <si>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</si>
  <si>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</si>
  <si>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</si>
  <si>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</si>
  <si>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</si>
  <si>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water management                             ) for 4th Quarter ended 30 June 2022 (Figures Finalised as at 2022/08/09)</t>
  </si>
  <si>
    <t>Gauteng: Mogale City (GT481) - Table C7 Quarterly Budgeted Cash Flows ( Waste water management                             ) for 4th Quarter ended 30 June 2022 (Figures Finalised as at 2022/08/09)</t>
  </si>
  <si>
    <t>Kwazulu-Natal: Msunduzi (KZN225) - Table C7 Quarterly Budgeted Cash Flows ( Waste water management                             ) for 4th Quarter ended 30 June 2022 (Figures Finalised as at 2022/08/09)</t>
  </si>
  <si>
    <t>Kwazulu-Natal: Newcastle (KZN252) - Table C7 Quarterly Budgeted Cash Flows ( Waste water management                             ) for 4th Quarter ended 30 June 2022 (Figures Finalised as at 2022/08/09)</t>
  </si>
  <si>
    <t>Kwazulu-Natal: uMhlathuze (KZN282) - Table C7 Quarterly Budgeted Cash Flows ( Waste water management                             ) for 4th Quarter ended 30 June 2022 (Figures Finalised as at 2022/08/09)</t>
  </si>
  <si>
    <t>Limpopo: Polokwane (LIM354) - Table C7 Quarterly Budgeted Cash Flows ( Waste water management                             ) for 4th Quarter ended 30 June 2022 (Figures Finalised as at 2022/08/09)</t>
  </si>
  <si>
    <t>Mpumalanga: Govan Mbeki (MP307) - Table C7 Quarterly Budgeted Cash Flows ( Waste water management                             ) for 4th Quarter ended 30 June 2022 (Figures Finalised as at 2022/08/09)</t>
  </si>
  <si>
    <t>Mpumalanga: Emalahleni (MP) (MP312) - Table C7 Quarterly Budgeted Cash Flows ( Waste water management                             ) for 4th Quarter ended 30 June 2022 (Figures Finalised as at 2022/08/09)</t>
  </si>
  <si>
    <t>Mpumalanga: Steve Tshwete (MP313) - Table C7 Quarterly Budgeted Cash Flows ( Waste water management                             ) for 4th Quarter ended 30 June 2022 (Figures Finalised as at 2022/08/09)</t>
  </si>
  <si>
    <t>Mpumalanga: City of Mbombela (MP326) - Table C7 Quarterly Budgeted Cash Flows ( Waste water management                             ) for 4th Quarter ended 30 June 2022 (Figures Finalised as at 2022/08/09)</t>
  </si>
  <si>
    <t>Northern Cape: Sol Plaatje (NC091) - Table C7 Quarterly Budgeted Cash Flows ( Waste water management                             ) for 4th Quarter ended 30 June 2022 (Figures Finalised as at 2022/08/09)</t>
  </si>
  <si>
    <t>North West: Madibeng (NW372) - Table C7 Quarterly Budgeted Cash Flows ( Waste water management                             ) for 4th Quarter ended 30 June 2022 (Figures Finalised as at 2022/08/09)</t>
  </si>
  <si>
    <t>North West: Rustenburg (NW373) - Table C7 Quarterly Budgeted Cash Flows ( Waste water management                             ) for 4th Quarter ended 30 June 2022 (Figures Finalised as at 2022/08/09)</t>
  </si>
  <si>
    <t>North West: City of Matlosana (NW403) - Table C7 Quarterly Budgeted Cash Flows ( Waste water management                             ) for 4th Quarter ended 30 June 2022 (Figures Finalised as at 2022/08/09)</t>
  </si>
  <si>
    <t>North West: J B Marks (NW405) - Table C7 Quarterly Budgeted Cash Flows ( Waste water management                             ) for 4th Quarter ended 30 June 2022 (Figures Finalised as at 2022/08/09)</t>
  </si>
  <si>
    <t>Western Cape: Drakenstein (WC023) - Table C7 Quarterly Budgeted Cash Flows ( Waste water management                             ) for 4th Quarter ended 30 June 2022 (Figures Finalised as at 2022/08/09)</t>
  </si>
  <si>
    <t>Western Cape: Stellenbosch (WC024) - Table C7 Quarterly Budgeted Cash Flows ( Waste water management                             ) for 4th Quarter ended 30 June 2022 (Figures Finalised as at 2022/08/09)</t>
  </si>
  <si>
    <t>Western Cape: George (WC044)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</si>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</sst>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41090190</v>
      </c>
      <c r="N6" s="20">
        <v>41090190</v>
      </c>
      <c r="O6" s="20"/>
      <c r="P6" s="20"/>
      <c r="Q6" s="20"/>
      <c r="R6" s="20"/>
      <c r="S6" s="20"/>
      <c r="T6" s="20"/>
      <c r="U6" s="20"/>
      <c r="V6" s="20"/>
      <c r="W6" s="20">
        <v>41090190</v>
      </c>
      <c r="X6" s="20"/>
      <c r="Y6" s="20">
        <v>41090190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145777117</v>
      </c>
      <c r="F7" s="20">
        <v>167356524</v>
      </c>
      <c r="G7" s="20">
        <v>18695934</v>
      </c>
      <c r="H7" s="20">
        <v>5979208</v>
      </c>
      <c r="I7" s="20"/>
      <c r="J7" s="20">
        <v>24675142</v>
      </c>
      <c r="K7" s="20"/>
      <c r="L7" s="20"/>
      <c r="M7" s="20"/>
      <c r="N7" s="20"/>
      <c r="O7" s="20"/>
      <c r="P7" s="20"/>
      <c r="Q7" s="20"/>
      <c r="R7" s="20"/>
      <c r="S7" s="20"/>
      <c r="T7" s="20">
        <v>8737992</v>
      </c>
      <c r="U7" s="20"/>
      <c r="V7" s="20">
        <v>8737992</v>
      </c>
      <c r="W7" s="20">
        <v>33413134</v>
      </c>
      <c r="X7" s="20">
        <v>167356524</v>
      </c>
      <c r="Y7" s="20">
        <v>-133943390</v>
      </c>
      <c r="Z7" s="21">
        <v>-80.034758609111648</v>
      </c>
      <c r="AA7" s="22">
        <v>167356524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19560296</v>
      </c>
      <c r="F9" s="20"/>
      <c r="G9" s="20"/>
      <c r="H9" s="20">
        <v>1939669</v>
      </c>
      <c r="I9" s="20"/>
      <c r="J9" s="20">
        <v>1939669</v>
      </c>
      <c r="K9" s="20"/>
      <c r="L9" s="20"/>
      <c r="M9" s="20"/>
      <c r="N9" s="20"/>
      <c r="O9" s="20"/>
      <c r="P9" s="20"/>
      <c r="Q9" s="20"/>
      <c r="R9" s="20"/>
      <c r="S9" s="20"/>
      <c r="T9" s="20">
        <v>3879338</v>
      </c>
      <c r="U9" s="20"/>
      <c r="V9" s="20">
        <v>3879338</v>
      </c>
      <c r="W9" s="20">
        <v>5819007</v>
      </c>
      <c r="X9" s="20"/>
      <c r="Y9" s="20">
        <v>5819007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-4789813</v>
      </c>
      <c r="H10" s="20"/>
      <c r="I10" s="20"/>
      <c r="J10" s="20">
        <v>-4789813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-4789813</v>
      </c>
      <c r="X10" s="20"/>
      <c r="Y10" s="20">
        <v>-4789813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-200242563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-200242563</v>
      </c>
      <c r="Y14" s="20">
        <v>200242563</v>
      </c>
      <c r="Z14" s="21">
        <v>-100</v>
      </c>
      <c r="AA14" s="22">
        <v>-200242563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165337413</v>
      </c>
      <c r="F17" s="28">
        <f t="shared" si="0"/>
        <v>-32886039</v>
      </c>
      <c r="G17" s="28">
        <f t="shared" si="0"/>
        <v>13906121</v>
      </c>
      <c r="H17" s="28">
        <f t="shared" si="0"/>
        <v>7918877</v>
      </c>
      <c r="I17" s="28">
        <f t="shared" si="0"/>
        <v>0</v>
      </c>
      <c r="J17" s="28">
        <f t="shared" si="0"/>
        <v>21824998</v>
      </c>
      <c r="K17" s="28">
        <f t="shared" si="0"/>
        <v>0</v>
      </c>
      <c r="L17" s="28">
        <f t="shared" si="0"/>
        <v>0</v>
      </c>
      <c r="M17" s="28">
        <f t="shared" si="0"/>
        <v>41090190</v>
      </c>
      <c r="N17" s="28">
        <f t="shared" si="0"/>
        <v>41090190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12617330</v>
      </c>
      <c r="U17" s="28">
        <f t="shared" si="0"/>
        <v>0</v>
      </c>
      <c r="V17" s="28">
        <f t="shared" si="0"/>
        <v>12617330</v>
      </c>
      <c r="W17" s="28">
        <f t="shared" si="0"/>
        <v>75532518</v>
      </c>
      <c r="X17" s="28">
        <f t="shared" si="0"/>
        <v>-32886039</v>
      </c>
      <c r="Y17" s="28">
        <f t="shared" si="0"/>
        <v>108418557</v>
      </c>
      <c r="Z17" s="29">
        <f>+IF(X17&lt;&gt;0,+(Y17/X17)*100,0)</f>
        <v>-329.67958530974192</v>
      </c>
      <c r="AA17" s="30">
        <f>SUM(AA6:AA16)</f>
        <v>-32886039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165337413</v>
      </c>
      <c r="F38" s="2">
        <f t="shared" si="3"/>
        <v>-32886039</v>
      </c>
      <c r="G38" s="2">
        <f t="shared" si="3"/>
        <v>13906121</v>
      </c>
      <c r="H38" s="2">
        <f t="shared" si="3"/>
        <v>7918877</v>
      </c>
      <c r="I38" s="2">
        <f t="shared" si="3"/>
        <v>0</v>
      </c>
      <c r="J38" s="2">
        <f t="shared" si="3"/>
        <v>21824998</v>
      </c>
      <c r="K38" s="2">
        <f t="shared" si="3"/>
        <v>0</v>
      </c>
      <c r="L38" s="2">
        <f t="shared" si="3"/>
        <v>0</v>
      </c>
      <c r="M38" s="2">
        <f t="shared" si="3"/>
        <v>41090190</v>
      </c>
      <c r="N38" s="2">
        <f t="shared" si="3"/>
        <v>41090190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12617330</v>
      </c>
      <c r="U38" s="2">
        <f t="shared" si="3"/>
        <v>0</v>
      </c>
      <c r="V38" s="2">
        <f t="shared" si="3"/>
        <v>12617330</v>
      </c>
      <c r="W38" s="2">
        <f t="shared" si="3"/>
        <v>75532518</v>
      </c>
      <c r="X38" s="2">
        <f t="shared" si="3"/>
        <v>-32886039</v>
      </c>
      <c r="Y38" s="2">
        <f t="shared" si="3"/>
        <v>108418557</v>
      </c>
      <c r="Z38" s="34">
        <f>+IF(X38&lt;&gt;0,+(Y38/X38)*100,0)</f>
        <v>-329.67958530974192</v>
      </c>
      <c r="AA38" s="35">
        <f>+AA17+AA27+AA36</f>
        <v>-32886039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13906121</v>
      </c>
      <c r="I39" s="2">
        <f>+H40+I60</f>
        <v>21824998</v>
      </c>
      <c r="J39" s="2">
        <f>+G39</f>
        <v>0</v>
      </c>
      <c r="K39" s="2">
        <f>+I40+K60</f>
        <v>21824998</v>
      </c>
      <c r="L39" s="2">
        <f>+K40+L60</f>
        <v>21824998</v>
      </c>
      <c r="M39" s="2">
        <f>+L40+M60</f>
        <v>21824998</v>
      </c>
      <c r="N39" s="2">
        <f>+K39</f>
        <v>21824998</v>
      </c>
      <c r="O39" s="2">
        <f>+M40+O60</f>
        <v>62915188</v>
      </c>
      <c r="P39" s="2">
        <f>+O40+P60</f>
        <v>62915188</v>
      </c>
      <c r="Q39" s="2">
        <f>+P40+Q60</f>
        <v>62915188</v>
      </c>
      <c r="R39" s="2">
        <f>+O39</f>
        <v>62915188</v>
      </c>
      <c r="S39" s="2">
        <f>+Q40+S60</f>
        <v>62915188</v>
      </c>
      <c r="T39" s="2">
        <f>+S40+T60</f>
        <v>62915188</v>
      </c>
      <c r="U39" s="2">
        <f>+T40+U60</f>
        <v>75532518</v>
      </c>
      <c r="V39" s="2">
        <f>+S39</f>
        <v>62915188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165337413</v>
      </c>
      <c r="F40" s="45">
        <f t="shared" si="4"/>
        <v>-32886039</v>
      </c>
      <c r="G40" s="45">
        <f t="shared" si="4"/>
        <v>13906121</v>
      </c>
      <c r="H40" s="45">
        <f t="shared" si="4"/>
        <v>21824998</v>
      </c>
      <c r="I40" s="45">
        <f t="shared" si="4"/>
        <v>21824998</v>
      </c>
      <c r="J40" s="45">
        <f>+I40</f>
        <v>21824998</v>
      </c>
      <c r="K40" s="45">
        <f t="shared" si="4"/>
        <v>21824998</v>
      </c>
      <c r="L40" s="45">
        <f t="shared" si="4"/>
        <v>21824998</v>
      </c>
      <c r="M40" s="45">
        <f t="shared" si="4"/>
        <v>62915188</v>
      </c>
      <c r="N40" s="45">
        <f>+M40</f>
        <v>62915188</v>
      </c>
      <c r="O40" s="45">
        <f t="shared" si="4"/>
        <v>62915188</v>
      </c>
      <c r="P40" s="45">
        <f t="shared" si="4"/>
        <v>62915188</v>
      </c>
      <c r="Q40" s="45">
        <f t="shared" si="4"/>
        <v>62915188</v>
      </c>
      <c r="R40" s="45">
        <f>+Q40</f>
        <v>62915188</v>
      </c>
      <c r="S40" s="45">
        <f t="shared" si="4"/>
        <v>62915188</v>
      </c>
      <c r="T40" s="45">
        <f t="shared" si="4"/>
        <v>75532518</v>
      </c>
      <c r="U40" s="45">
        <f t="shared" si="4"/>
        <v>75532518</v>
      </c>
      <c r="V40" s="45">
        <f>+U40</f>
        <v>75532518</v>
      </c>
      <c r="W40" s="45">
        <f>+V40</f>
        <v>75532518</v>
      </c>
      <c r="X40" s="45">
        <f t="shared" si="4"/>
        <v>-32886039</v>
      </c>
      <c r="Y40" s="45">
        <f t="shared" si="4"/>
        <v>108418557</v>
      </c>
      <c r="Z40" s="46">
        <f>+IF(X40&lt;&gt;0,+(Y40/X40)*100,0)</f>
        <v>-329.67958530974192</v>
      </c>
      <c r="AA40" s="47">
        <f t="shared" si="4"/>
        <v>-32886039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3570782</v>
      </c>
      <c r="H7" s="20">
        <v>4528345</v>
      </c>
      <c r="I7" s="20">
        <v>4944293</v>
      </c>
      <c r="J7" s="20">
        <v>13043420</v>
      </c>
      <c r="K7" s="20"/>
      <c r="L7" s="20">
        <v>5155760</v>
      </c>
      <c r="M7" s="20">
        <v>5968958</v>
      </c>
      <c r="N7" s="20">
        <v>11124718</v>
      </c>
      <c r="O7" s="20">
        <v>9394844</v>
      </c>
      <c r="P7" s="20">
        <v>4269398</v>
      </c>
      <c r="Q7" s="20"/>
      <c r="R7" s="20">
        <v>13664242</v>
      </c>
      <c r="S7" s="20"/>
      <c r="T7" s="20">
        <v>4976326</v>
      </c>
      <c r="U7" s="20"/>
      <c r="V7" s="20">
        <v>4976326</v>
      </c>
      <c r="W7" s="20">
        <v>42808706</v>
      </c>
      <c r="X7" s="20"/>
      <c r="Y7" s="20">
        <v>42808706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46955753</v>
      </c>
      <c r="I9" s="20"/>
      <c r="J9" s="20">
        <v>46955753</v>
      </c>
      <c r="K9" s="20"/>
      <c r="L9" s="20"/>
      <c r="M9" s="20">
        <v>33665212</v>
      </c>
      <c r="N9" s="20">
        <v>33665212</v>
      </c>
      <c r="O9" s="20"/>
      <c r="P9" s="20"/>
      <c r="Q9" s="20"/>
      <c r="R9" s="20"/>
      <c r="S9" s="20"/>
      <c r="T9" s="20"/>
      <c r="U9" s="20"/>
      <c r="V9" s="20"/>
      <c r="W9" s="20">
        <v>80620965</v>
      </c>
      <c r="X9" s="20"/>
      <c r="Y9" s="20">
        <v>80620965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-16557511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-291726</v>
      </c>
      <c r="R14" s="20">
        <v>-291726</v>
      </c>
      <c r="S14" s="20">
        <v>270712</v>
      </c>
      <c r="T14" s="20">
        <v>-2092647</v>
      </c>
      <c r="U14" s="20">
        <v>-4273018</v>
      </c>
      <c r="V14" s="20">
        <v>-6094953</v>
      </c>
      <c r="W14" s="20">
        <v>-6386679</v>
      </c>
      <c r="X14" s="20">
        <v>-16557511</v>
      </c>
      <c r="Y14" s="20">
        <v>10170832</v>
      </c>
      <c r="Z14" s="21">
        <v>-61.427300274781636</v>
      </c>
      <c r="AA14" s="22">
        <v>-16557511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-16557511</v>
      </c>
      <c r="G17" s="28">
        <f t="shared" si="0"/>
        <v>3570782</v>
      </c>
      <c r="H17" s="28">
        <f t="shared" si="0"/>
        <v>51484098</v>
      </c>
      <c r="I17" s="28">
        <f t="shared" si="0"/>
        <v>4944293</v>
      </c>
      <c r="J17" s="28">
        <f t="shared" si="0"/>
        <v>59999173</v>
      </c>
      <c r="K17" s="28">
        <f t="shared" si="0"/>
        <v>0</v>
      </c>
      <c r="L17" s="28">
        <f t="shared" si="0"/>
        <v>5155760</v>
      </c>
      <c r="M17" s="28">
        <f t="shared" si="0"/>
        <v>39634170</v>
      </c>
      <c r="N17" s="28">
        <f t="shared" si="0"/>
        <v>44789930</v>
      </c>
      <c r="O17" s="28">
        <f t="shared" si="0"/>
        <v>9394844</v>
      </c>
      <c r="P17" s="28">
        <f t="shared" si="0"/>
        <v>4269398</v>
      </c>
      <c r="Q17" s="28">
        <f t="shared" si="0"/>
        <v>-291726</v>
      </c>
      <c r="R17" s="28">
        <f t="shared" si="0"/>
        <v>13372516</v>
      </c>
      <c r="S17" s="28">
        <f t="shared" si="0"/>
        <v>270712</v>
      </c>
      <c r="T17" s="28">
        <f t="shared" si="0"/>
        <v>2883679</v>
      </c>
      <c r="U17" s="28">
        <f t="shared" si="0"/>
        <v>-4273018</v>
      </c>
      <c r="V17" s="28">
        <f t="shared" si="0"/>
        <v>-1118627</v>
      </c>
      <c r="W17" s="28">
        <f t="shared" si="0"/>
        <v>117042992</v>
      </c>
      <c r="X17" s="28">
        <f t="shared" si="0"/>
        <v>-16557511</v>
      </c>
      <c r="Y17" s="28">
        <f t="shared" si="0"/>
        <v>133600503</v>
      </c>
      <c r="Z17" s="29">
        <f>+IF(X17&lt;&gt;0,+(Y17/X17)*100,0)</f>
        <v>-806.88759922913528</v>
      </c>
      <c r="AA17" s="30">
        <f>SUM(AA6:AA16)</f>
        <v>-16557511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-42365838</v>
      </c>
      <c r="G26" s="20"/>
      <c r="H26" s="20">
        <v>-1066749</v>
      </c>
      <c r="I26" s="20">
        <v>-698725</v>
      </c>
      <c r="J26" s="20">
        <v>-1765474</v>
      </c>
      <c r="K26" s="20"/>
      <c r="L26" s="20">
        <v>-5826081</v>
      </c>
      <c r="M26" s="20">
        <v>-3620927</v>
      </c>
      <c r="N26" s="20">
        <v>-9447008</v>
      </c>
      <c r="O26" s="20">
        <v>-219839</v>
      </c>
      <c r="P26" s="20">
        <v>-4437957</v>
      </c>
      <c r="Q26" s="20"/>
      <c r="R26" s="20">
        <v>-4657796</v>
      </c>
      <c r="S26" s="20"/>
      <c r="T26" s="20">
        <v>-5126364</v>
      </c>
      <c r="U26" s="20"/>
      <c r="V26" s="20">
        <v>-5126364</v>
      </c>
      <c r="W26" s="20">
        <v>-20996642</v>
      </c>
      <c r="X26" s="20">
        <v>-42365838</v>
      </c>
      <c r="Y26" s="20">
        <v>21369196</v>
      </c>
      <c r="Z26" s="21">
        <v>-50.439686806147918</v>
      </c>
      <c r="AA26" s="22">
        <v>-42365838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-42365838</v>
      </c>
      <c r="G27" s="28">
        <f t="shared" si="1"/>
        <v>0</v>
      </c>
      <c r="H27" s="28">
        <f t="shared" si="1"/>
        <v>-1066749</v>
      </c>
      <c r="I27" s="28">
        <f t="shared" si="1"/>
        <v>-698725</v>
      </c>
      <c r="J27" s="28">
        <f t="shared" si="1"/>
        <v>-1765474</v>
      </c>
      <c r="K27" s="28">
        <f t="shared" si="1"/>
        <v>0</v>
      </c>
      <c r="L27" s="28">
        <f t="shared" si="1"/>
        <v>-5826081</v>
      </c>
      <c r="M27" s="28">
        <f t="shared" si="1"/>
        <v>-3620927</v>
      </c>
      <c r="N27" s="28">
        <f t="shared" si="1"/>
        <v>-9447008</v>
      </c>
      <c r="O27" s="28">
        <f t="shared" si="1"/>
        <v>-219839</v>
      </c>
      <c r="P27" s="28">
        <f t="shared" si="1"/>
        <v>-4437957</v>
      </c>
      <c r="Q27" s="28">
        <f t="shared" si="1"/>
        <v>0</v>
      </c>
      <c r="R27" s="28">
        <f t="shared" si="1"/>
        <v>-4657796</v>
      </c>
      <c r="S27" s="28">
        <f t="shared" si="1"/>
        <v>0</v>
      </c>
      <c r="T27" s="28">
        <f t="shared" si="1"/>
        <v>-5126364</v>
      </c>
      <c r="U27" s="28">
        <f t="shared" si="1"/>
        <v>0</v>
      </c>
      <c r="V27" s="28">
        <f t="shared" si="1"/>
        <v>-5126364</v>
      </c>
      <c r="W27" s="28">
        <f t="shared" si="1"/>
        <v>-20996642</v>
      </c>
      <c r="X27" s="28">
        <f t="shared" si="1"/>
        <v>-42365838</v>
      </c>
      <c r="Y27" s="28">
        <f t="shared" si="1"/>
        <v>21369196</v>
      </c>
      <c r="Z27" s="29">
        <f>+IF(X27&lt;&gt;0,+(Y27/X27)*100,0)</f>
        <v>-50.439686806147918</v>
      </c>
      <c r="AA27" s="30">
        <f>SUM(AA21:AA26)</f>
        <v>-42365838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-58923349</v>
      </c>
      <c r="G38" s="2">
        <f t="shared" si="3"/>
        <v>3570782</v>
      </c>
      <c r="H38" s="2">
        <f t="shared" si="3"/>
        <v>50417349</v>
      </c>
      <c r="I38" s="2">
        <f t="shared" si="3"/>
        <v>4245568</v>
      </c>
      <c r="J38" s="2">
        <f t="shared" si="3"/>
        <v>58233699</v>
      </c>
      <c r="K38" s="2">
        <f t="shared" si="3"/>
        <v>0</v>
      </c>
      <c r="L38" s="2">
        <f t="shared" si="3"/>
        <v>-670321</v>
      </c>
      <c r="M38" s="2">
        <f t="shared" si="3"/>
        <v>36013243</v>
      </c>
      <c r="N38" s="2">
        <f t="shared" si="3"/>
        <v>35342922</v>
      </c>
      <c r="O38" s="2">
        <f t="shared" si="3"/>
        <v>9175005</v>
      </c>
      <c r="P38" s="2">
        <f t="shared" si="3"/>
        <v>-168559</v>
      </c>
      <c r="Q38" s="2">
        <f t="shared" si="3"/>
        <v>-291726</v>
      </c>
      <c r="R38" s="2">
        <f t="shared" si="3"/>
        <v>8714720</v>
      </c>
      <c r="S38" s="2">
        <f t="shared" si="3"/>
        <v>270712</v>
      </c>
      <c r="T38" s="2">
        <f t="shared" si="3"/>
        <v>-2242685</v>
      </c>
      <c r="U38" s="2">
        <f t="shared" si="3"/>
        <v>-4273018</v>
      </c>
      <c r="V38" s="2">
        <f t="shared" si="3"/>
        <v>-6244991</v>
      </c>
      <c r="W38" s="2">
        <f t="shared" si="3"/>
        <v>96046350</v>
      </c>
      <c r="X38" s="2">
        <f t="shared" si="3"/>
        <v>-58923349</v>
      </c>
      <c r="Y38" s="2">
        <f t="shared" si="3"/>
        <v>154969699</v>
      </c>
      <c r="Z38" s="34">
        <f>+IF(X38&lt;&gt;0,+(Y38/X38)*100,0)</f>
        <v>-263.00219120267587</v>
      </c>
      <c r="AA38" s="35">
        <f>+AA17+AA27+AA36</f>
        <v>-58923349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3570782</v>
      </c>
      <c r="I39" s="2">
        <f>+H40+I60</f>
        <v>53988131</v>
      </c>
      <c r="J39" s="2">
        <f>+G39</f>
        <v>0</v>
      </c>
      <c r="K39" s="2">
        <f>+I40+K60</f>
        <v>58233699</v>
      </c>
      <c r="L39" s="2">
        <f>+K40+L60</f>
        <v>58233699</v>
      </c>
      <c r="M39" s="2">
        <f>+L40+M60</f>
        <v>57563378</v>
      </c>
      <c r="N39" s="2">
        <f>+K39</f>
        <v>58233699</v>
      </c>
      <c r="O39" s="2">
        <f>+M40+O60</f>
        <v>93576621</v>
      </c>
      <c r="P39" s="2">
        <f>+O40+P60</f>
        <v>102751626</v>
      </c>
      <c r="Q39" s="2">
        <f>+P40+Q60</f>
        <v>102583067</v>
      </c>
      <c r="R39" s="2">
        <f>+O39</f>
        <v>93576621</v>
      </c>
      <c r="S39" s="2">
        <f>+Q40+S60</f>
        <v>102291341</v>
      </c>
      <c r="T39" s="2">
        <f>+S40+T60</f>
        <v>102562053</v>
      </c>
      <c r="U39" s="2">
        <f>+T40+U60</f>
        <v>100319368</v>
      </c>
      <c r="V39" s="2">
        <f>+S39</f>
        <v>102291341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-58923349</v>
      </c>
      <c r="G40" s="45">
        <f t="shared" si="4"/>
        <v>3570782</v>
      </c>
      <c r="H40" s="45">
        <f t="shared" si="4"/>
        <v>53988131</v>
      </c>
      <c r="I40" s="45">
        <f t="shared" si="4"/>
        <v>58233699</v>
      </c>
      <c r="J40" s="45">
        <f>+I40</f>
        <v>58233699</v>
      </c>
      <c r="K40" s="45">
        <f t="shared" si="4"/>
        <v>58233699</v>
      </c>
      <c r="L40" s="45">
        <f t="shared" si="4"/>
        <v>57563378</v>
      </c>
      <c r="M40" s="45">
        <f t="shared" si="4"/>
        <v>93576621</v>
      </c>
      <c r="N40" s="45">
        <f>+M40</f>
        <v>93576621</v>
      </c>
      <c r="O40" s="45">
        <f t="shared" si="4"/>
        <v>102751626</v>
      </c>
      <c r="P40" s="45">
        <f t="shared" si="4"/>
        <v>102583067</v>
      </c>
      <c r="Q40" s="45">
        <f t="shared" si="4"/>
        <v>102291341</v>
      </c>
      <c r="R40" s="45">
        <f>+Q40</f>
        <v>102291341</v>
      </c>
      <c r="S40" s="45">
        <f t="shared" si="4"/>
        <v>102562053</v>
      </c>
      <c r="T40" s="45">
        <f t="shared" si="4"/>
        <v>100319368</v>
      </c>
      <c r="U40" s="45">
        <f t="shared" si="4"/>
        <v>96046350</v>
      </c>
      <c r="V40" s="45">
        <f>+U40</f>
        <v>96046350</v>
      </c>
      <c r="W40" s="45">
        <f>+V40</f>
        <v>96046350</v>
      </c>
      <c r="X40" s="45">
        <f t="shared" si="4"/>
        <v>-58923349</v>
      </c>
      <c r="Y40" s="45">
        <f t="shared" si="4"/>
        <v>154969699</v>
      </c>
      <c r="Z40" s="46">
        <f>+IF(X40&lt;&gt;0,+(Y40/X40)*100,0)</f>
        <v>-263.00219120267587</v>
      </c>
      <c r="AA40" s="47">
        <f t="shared" si="4"/>
        <v>-58923349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1941</v>
      </c>
      <c r="D7" s="18"/>
      <c r="E7" s="19">
        <v>135211542</v>
      </c>
      <c r="F7" s="20">
        <v>100077022</v>
      </c>
      <c r="G7" s="20"/>
      <c r="H7" s="20">
        <v>97</v>
      </c>
      <c r="I7" s="20">
        <v>97</v>
      </c>
      <c r="J7" s="20">
        <v>194</v>
      </c>
      <c r="K7" s="20"/>
      <c r="L7" s="20">
        <v>290</v>
      </c>
      <c r="M7" s="20">
        <v>2263821</v>
      </c>
      <c r="N7" s="20">
        <v>2264111</v>
      </c>
      <c r="O7" s="20">
        <v>7505573</v>
      </c>
      <c r="P7" s="20">
        <v>7393393</v>
      </c>
      <c r="Q7" s="20">
        <v>7156518</v>
      </c>
      <c r="R7" s="20">
        <v>22055484</v>
      </c>
      <c r="S7" s="20">
        <v>3300066</v>
      </c>
      <c r="T7" s="20">
        <v>10358617</v>
      </c>
      <c r="U7" s="20">
        <v>10312508</v>
      </c>
      <c r="V7" s="20">
        <v>23971191</v>
      </c>
      <c r="W7" s="20">
        <v>48290980</v>
      </c>
      <c r="X7" s="20">
        <v>100077022</v>
      </c>
      <c r="Y7" s="20">
        <v>-51786042</v>
      </c>
      <c r="Z7" s="21">
        <v>-51.74618605257858</v>
      </c>
      <c r="AA7" s="22">
        <v>100077022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2171700</v>
      </c>
      <c r="F8" s="20">
        <v>2171899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2171899</v>
      </c>
      <c r="Y8" s="20">
        <v>-2171899</v>
      </c>
      <c r="Z8" s="21">
        <v>-100</v>
      </c>
      <c r="AA8" s="22">
        <v>2171899</v>
      </c>
    </row>
    <row r="9" spans="1:27" x14ac:dyDescent="0.25">
      <c r="A9" s="23" t="s">
        <v>37</v>
      </c>
      <c r="B9" s="17" t="s">
        <v>6</v>
      </c>
      <c r="C9" s="18">
        <v>195859410</v>
      </c>
      <c r="D9" s="18"/>
      <c r="E9" s="19">
        <v>178933200</v>
      </c>
      <c r="F9" s="20">
        <v>178933200</v>
      </c>
      <c r="G9" s="20">
        <v>74555120</v>
      </c>
      <c r="H9" s="20"/>
      <c r="I9" s="20"/>
      <c r="J9" s="20">
        <v>74555120</v>
      </c>
      <c r="K9" s="20"/>
      <c r="L9" s="20"/>
      <c r="M9" s="20">
        <v>59644440</v>
      </c>
      <c r="N9" s="20">
        <v>59644440</v>
      </c>
      <c r="O9" s="20">
        <v>19921</v>
      </c>
      <c r="P9" s="20">
        <v>51654</v>
      </c>
      <c r="Q9" s="20">
        <v>53444</v>
      </c>
      <c r="R9" s="20">
        <v>125019</v>
      </c>
      <c r="S9" s="20">
        <v>18546</v>
      </c>
      <c r="T9" s="20">
        <v>85485</v>
      </c>
      <c r="U9" s="20">
        <v>78276</v>
      </c>
      <c r="V9" s="20">
        <v>182307</v>
      </c>
      <c r="W9" s="20">
        <v>134506886</v>
      </c>
      <c r="X9" s="20">
        <v>178933200</v>
      </c>
      <c r="Y9" s="20">
        <v>-44426314</v>
      </c>
      <c r="Z9" s="21">
        <v>-24.828435416121771</v>
      </c>
      <c r="AA9" s="22">
        <v>178933200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-113183408</v>
      </c>
      <c r="D14" s="18"/>
      <c r="E14" s="19">
        <v>60706300</v>
      </c>
      <c r="F14" s="20">
        <v>-123192839</v>
      </c>
      <c r="G14" s="20">
        <v>-6450215</v>
      </c>
      <c r="H14" s="20">
        <v>-11399683</v>
      </c>
      <c r="I14" s="20">
        <v>-7647708</v>
      </c>
      <c r="J14" s="20">
        <v>-25497606</v>
      </c>
      <c r="K14" s="20">
        <v>-8251738</v>
      </c>
      <c r="L14" s="20">
        <v>-15209549</v>
      </c>
      <c r="M14" s="20">
        <v>-12258116</v>
      </c>
      <c r="N14" s="20">
        <v>-35719403</v>
      </c>
      <c r="O14" s="20">
        <v>-10557755</v>
      </c>
      <c r="P14" s="20">
        <v>-2864742</v>
      </c>
      <c r="Q14" s="20">
        <v>-15114443</v>
      </c>
      <c r="R14" s="20">
        <v>-28536940</v>
      </c>
      <c r="S14" s="20">
        <v>-3284218</v>
      </c>
      <c r="T14" s="20">
        <v>37107750</v>
      </c>
      <c r="U14" s="20">
        <v>-7237649</v>
      </c>
      <c r="V14" s="20">
        <v>26585883</v>
      </c>
      <c r="W14" s="20">
        <v>-63168066</v>
      </c>
      <c r="X14" s="20">
        <v>-123192839</v>
      </c>
      <c r="Y14" s="20">
        <v>60024773</v>
      </c>
      <c r="Z14" s="21">
        <v>-48.724238752221623</v>
      </c>
      <c r="AA14" s="22">
        <v>-123192839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3081500</v>
      </c>
      <c r="F15" s="20">
        <v>-2992000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-2992000</v>
      </c>
      <c r="Y15" s="20">
        <v>2992000</v>
      </c>
      <c r="Z15" s="21">
        <v>-100</v>
      </c>
      <c r="AA15" s="22">
        <v>-2992000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82677943</v>
      </c>
      <c r="D17" s="26">
        <f>SUM(D6:D16)</f>
        <v>0</v>
      </c>
      <c r="E17" s="27">
        <f t="shared" si="0"/>
        <v>407104242</v>
      </c>
      <c r="F17" s="28">
        <f t="shared" si="0"/>
        <v>154997282</v>
      </c>
      <c r="G17" s="28">
        <f t="shared" si="0"/>
        <v>68104905</v>
      </c>
      <c r="H17" s="28">
        <f t="shared" si="0"/>
        <v>-11399586</v>
      </c>
      <c r="I17" s="28">
        <f t="shared" si="0"/>
        <v>-7647611</v>
      </c>
      <c r="J17" s="28">
        <f t="shared" si="0"/>
        <v>49057708</v>
      </c>
      <c r="K17" s="28">
        <f t="shared" si="0"/>
        <v>-8251738</v>
      </c>
      <c r="L17" s="28">
        <f t="shared" si="0"/>
        <v>-15209259</v>
      </c>
      <c r="M17" s="28">
        <f t="shared" si="0"/>
        <v>49650145</v>
      </c>
      <c r="N17" s="28">
        <f t="shared" si="0"/>
        <v>26189148</v>
      </c>
      <c r="O17" s="28">
        <f t="shared" si="0"/>
        <v>-3032261</v>
      </c>
      <c r="P17" s="28">
        <f t="shared" si="0"/>
        <v>4580305</v>
      </c>
      <c r="Q17" s="28">
        <f t="shared" si="0"/>
        <v>-7904481</v>
      </c>
      <c r="R17" s="28">
        <f t="shared" si="0"/>
        <v>-6356437</v>
      </c>
      <c r="S17" s="28">
        <f t="shared" si="0"/>
        <v>34394</v>
      </c>
      <c r="T17" s="28">
        <f t="shared" si="0"/>
        <v>47551852</v>
      </c>
      <c r="U17" s="28">
        <f t="shared" si="0"/>
        <v>3153135</v>
      </c>
      <c r="V17" s="28">
        <f t="shared" si="0"/>
        <v>50739381</v>
      </c>
      <c r="W17" s="28">
        <f t="shared" si="0"/>
        <v>119629800</v>
      </c>
      <c r="X17" s="28">
        <f t="shared" si="0"/>
        <v>154997282</v>
      </c>
      <c r="Y17" s="28">
        <f t="shared" si="0"/>
        <v>-35367482</v>
      </c>
      <c r="Z17" s="29">
        <f>+IF(X17&lt;&gt;0,+(Y17/X17)*100,0)</f>
        <v>-22.818130449539108</v>
      </c>
      <c r="AA17" s="30">
        <f>SUM(AA6:AA16)</f>
        <v>154997282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179600</v>
      </c>
      <c r="F24" s="20">
        <v>-179600</v>
      </c>
      <c r="G24" s="20">
        <v>54000</v>
      </c>
      <c r="H24" s="20"/>
      <c r="I24" s="20"/>
      <c r="J24" s="20">
        <v>54000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54000</v>
      </c>
      <c r="X24" s="20"/>
      <c r="Y24" s="20">
        <v>54000</v>
      </c>
      <c r="Z24" s="21"/>
      <c r="AA24" s="22">
        <v>-179600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-66723900</v>
      </c>
      <c r="F26" s="20">
        <v>-65046101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-741935</v>
      </c>
      <c r="Q26" s="20">
        <v>-27901120</v>
      </c>
      <c r="R26" s="20">
        <v>-28643055</v>
      </c>
      <c r="S26" s="20">
        <v>-6225867</v>
      </c>
      <c r="T26" s="20">
        <v>-1417287</v>
      </c>
      <c r="U26" s="20">
        <v>-10827918</v>
      </c>
      <c r="V26" s="20">
        <v>-18471072</v>
      </c>
      <c r="W26" s="20">
        <v>-47114127</v>
      </c>
      <c r="X26" s="20">
        <v>-65046101</v>
      </c>
      <c r="Y26" s="20">
        <v>17931974</v>
      </c>
      <c r="Z26" s="21">
        <v>-27.568099738983587</v>
      </c>
      <c r="AA26" s="22">
        <v>-65046101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-66544300</v>
      </c>
      <c r="F27" s="28">
        <f t="shared" si="1"/>
        <v>-65225701</v>
      </c>
      <c r="G27" s="28">
        <f t="shared" si="1"/>
        <v>54000</v>
      </c>
      <c r="H27" s="28">
        <f t="shared" si="1"/>
        <v>0</v>
      </c>
      <c r="I27" s="28">
        <f t="shared" si="1"/>
        <v>0</v>
      </c>
      <c r="J27" s="28">
        <f t="shared" si="1"/>
        <v>54000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-741935</v>
      </c>
      <c r="Q27" s="28">
        <f t="shared" si="1"/>
        <v>-27901120</v>
      </c>
      <c r="R27" s="28">
        <f t="shared" si="1"/>
        <v>-28643055</v>
      </c>
      <c r="S27" s="28">
        <f t="shared" si="1"/>
        <v>-6225867</v>
      </c>
      <c r="T27" s="28">
        <f t="shared" si="1"/>
        <v>-1417287</v>
      </c>
      <c r="U27" s="28">
        <f t="shared" si="1"/>
        <v>-10827918</v>
      </c>
      <c r="V27" s="28">
        <f t="shared" si="1"/>
        <v>-18471072</v>
      </c>
      <c r="W27" s="28">
        <f t="shared" si="1"/>
        <v>-47060127</v>
      </c>
      <c r="X27" s="28">
        <f t="shared" si="1"/>
        <v>-65046101</v>
      </c>
      <c r="Y27" s="28">
        <f t="shared" si="1"/>
        <v>17985974</v>
      </c>
      <c r="Z27" s="29">
        <f>+IF(X27&lt;&gt;0,+(Y27/X27)*100,0)</f>
        <v>-27.651117781832919</v>
      </c>
      <c r="AA27" s="30">
        <f>SUM(AA21:AA26)</f>
        <v>-65225701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82677943</v>
      </c>
      <c r="D38" s="32">
        <f>+D17+D27+D36</f>
        <v>0</v>
      </c>
      <c r="E38" s="33">
        <f t="shared" si="3"/>
        <v>340559942</v>
      </c>
      <c r="F38" s="2">
        <f t="shared" si="3"/>
        <v>89771581</v>
      </c>
      <c r="G38" s="2">
        <f t="shared" si="3"/>
        <v>68158905</v>
      </c>
      <c r="H38" s="2">
        <f t="shared" si="3"/>
        <v>-11399586</v>
      </c>
      <c r="I38" s="2">
        <f t="shared" si="3"/>
        <v>-7647611</v>
      </c>
      <c r="J38" s="2">
        <f t="shared" si="3"/>
        <v>49111708</v>
      </c>
      <c r="K38" s="2">
        <f t="shared" si="3"/>
        <v>-8251738</v>
      </c>
      <c r="L38" s="2">
        <f t="shared" si="3"/>
        <v>-15209259</v>
      </c>
      <c r="M38" s="2">
        <f t="shared" si="3"/>
        <v>49650145</v>
      </c>
      <c r="N38" s="2">
        <f t="shared" si="3"/>
        <v>26189148</v>
      </c>
      <c r="O38" s="2">
        <f t="shared" si="3"/>
        <v>-3032261</v>
      </c>
      <c r="P38" s="2">
        <f t="shared" si="3"/>
        <v>3838370</v>
      </c>
      <c r="Q38" s="2">
        <f t="shared" si="3"/>
        <v>-35805601</v>
      </c>
      <c r="R38" s="2">
        <f t="shared" si="3"/>
        <v>-34999492</v>
      </c>
      <c r="S38" s="2">
        <f t="shared" si="3"/>
        <v>-6191473</v>
      </c>
      <c r="T38" s="2">
        <f t="shared" si="3"/>
        <v>46134565</v>
      </c>
      <c r="U38" s="2">
        <f t="shared" si="3"/>
        <v>-7674783</v>
      </c>
      <c r="V38" s="2">
        <f t="shared" si="3"/>
        <v>32268309</v>
      </c>
      <c r="W38" s="2">
        <f t="shared" si="3"/>
        <v>72569673</v>
      </c>
      <c r="X38" s="2">
        <f t="shared" si="3"/>
        <v>89951181</v>
      </c>
      <c r="Y38" s="2">
        <f t="shared" si="3"/>
        <v>-17381508</v>
      </c>
      <c r="Z38" s="34">
        <f>+IF(X38&lt;&gt;0,+(Y38/X38)*100,0)</f>
        <v>-19.323268251475209</v>
      </c>
      <c r="AA38" s="35">
        <f>+AA17+AA27+AA36</f>
        <v>89771581</v>
      </c>
    </row>
    <row r="39" spans="1:27" x14ac:dyDescent="0.25">
      <c r="A39" s="23" t="s">
        <v>61</v>
      </c>
      <c r="B39" s="17"/>
      <c r="C39" s="32"/>
      <c r="D39" s="32"/>
      <c r="E39" s="33">
        <v>97</v>
      </c>
      <c r="F39" s="2">
        <v>195861351</v>
      </c>
      <c r="G39" s="2"/>
      <c r="H39" s="2">
        <f>+G40+H60</f>
        <v>68158905</v>
      </c>
      <c r="I39" s="2">
        <f>+H40+I60</f>
        <v>56759319</v>
      </c>
      <c r="J39" s="2">
        <f>+G39</f>
        <v>0</v>
      </c>
      <c r="K39" s="2">
        <f>+I40+K60</f>
        <v>49111708</v>
      </c>
      <c r="L39" s="2">
        <f>+K40+L60</f>
        <v>236721321</v>
      </c>
      <c r="M39" s="2">
        <f>+L40+M60</f>
        <v>221512062</v>
      </c>
      <c r="N39" s="2">
        <f>+K39</f>
        <v>49111708</v>
      </c>
      <c r="O39" s="2">
        <f>+M40+O60</f>
        <v>271162207</v>
      </c>
      <c r="P39" s="2">
        <f>+O40+P60</f>
        <v>268129946</v>
      </c>
      <c r="Q39" s="2">
        <f>+P40+Q60</f>
        <v>271968316</v>
      </c>
      <c r="R39" s="2">
        <f>+O39</f>
        <v>271162207</v>
      </c>
      <c r="S39" s="2">
        <f>+Q40+S60</f>
        <v>236162715</v>
      </c>
      <c r="T39" s="2">
        <f>+S40+T60</f>
        <v>229971242</v>
      </c>
      <c r="U39" s="2">
        <f>+T40+U60</f>
        <v>276105807</v>
      </c>
      <c r="V39" s="2">
        <f>+S39</f>
        <v>236162715</v>
      </c>
      <c r="W39" s="2">
        <f>+G39</f>
        <v>0</v>
      </c>
      <c r="X39" s="2">
        <v>195861351</v>
      </c>
      <c r="Y39" s="2">
        <f>+W39-X39</f>
        <v>-195861351</v>
      </c>
      <c r="Z39" s="34">
        <f>+IF(X39&lt;&gt;0,+(Y39/X39)*100,0)</f>
        <v>-100</v>
      </c>
      <c r="AA39" s="35">
        <v>195861351</v>
      </c>
    </row>
    <row r="40" spans="1:27" x14ac:dyDescent="0.25">
      <c r="A40" s="41" t="s">
        <v>63</v>
      </c>
      <c r="B40" s="42" t="s">
        <v>62</v>
      </c>
      <c r="C40" s="43">
        <f>+C38+C39</f>
        <v>82677943</v>
      </c>
      <c r="D40" s="43">
        <f t="shared" ref="D40:AA40" si="4">+D38+D39</f>
        <v>0</v>
      </c>
      <c r="E40" s="44">
        <f t="shared" si="4"/>
        <v>340560039</v>
      </c>
      <c r="F40" s="45">
        <f t="shared" si="4"/>
        <v>285632932</v>
      </c>
      <c r="G40" s="45">
        <f t="shared" si="4"/>
        <v>68158905</v>
      </c>
      <c r="H40" s="45">
        <f t="shared" si="4"/>
        <v>56759319</v>
      </c>
      <c r="I40" s="45">
        <f t="shared" si="4"/>
        <v>49111708</v>
      </c>
      <c r="J40" s="45">
        <f>+I40</f>
        <v>49111708</v>
      </c>
      <c r="K40" s="45">
        <f t="shared" si="4"/>
        <v>40859970</v>
      </c>
      <c r="L40" s="45">
        <f t="shared" si="4"/>
        <v>221512062</v>
      </c>
      <c r="M40" s="45">
        <f t="shared" si="4"/>
        <v>271162207</v>
      </c>
      <c r="N40" s="45">
        <f>+M40</f>
        <v>271162207</v>
      </c>
      <c r="O40" s="45">
        <f t="shared" si="4"/>
        <v>268129946</v>
      </c>
      <c r="P40" s="45">
        <f t="shared" si="4"/>
        <v>271968316</v>
      </c>
      <c r="Q40" s="45">
        <f t="shared" si="4"/>
        <v>236162715</v>
      </c>
      <c r="R40" s="45">
        <f>+Q40</f>
        <v>236162715</v>
      </c>
      <c r="S40" s="45">
        <f t="shared" si="4"/>
        <v>229971242</v>
      </c>
      <c r="T40" s="45">
        <f t="shared" si="4"/>
        <v>276105807</v>
      </c>
      <c r="U40" s="45">
        <f t="shared" si="4"/>
        <v>268431024</v>
      </c>
      <c r="V40" s="45">
        <f>+U40</f>
        <v>268431024</v>
      </c>
      <c r="W40" s="45">
        <f>+V40</f>
        <v>268431024</v>
      </c>
      <c r="X40" s="45">
        <f t="shared" si="4"/>
        <v>285812532</v>
      </c>
      <c r="Y40" s="45">
        <f t="shared" si="4"/>
        <v>-213242859</v>
      </c>
      <c r="Z40" s="46">
        <f>+IF(X40&lt;&gt;0,+(Y40/X40)*100,0)</f>
        <v>-74.609345331295685</v>
      </c>
      <c r="AA40" s="47">
        <f t="shared" si="4"/>
        <v>285632932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195861351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118054906</v>
      </c>
      <c r="D7" s="18"/>
      <c r="E7" s="19">
        <v>116146624</v>
      </c>
      <c r="F7" s="20">
        <v>116146624</v>
      </c>
      <c r="G7" s="20">
        <v>9807462</v>
      </c>
      <c r="H7" s="20">
        <v>10033547</v>
      </c>
      <c r="I7" s="20">
        <v>11378995</v>
      </c>
      <c r="J7" s="20">
        <v>31220004</v>
      </c>
      <c r="K7" s="20">
        <v>10345945</v>
      </c>
      <c r="L7" s="20">
        <v>10455996</v>
      </c>
      <c r="M7" s="20">
        <v>10614835</v>
      </c>
      <c r="N7" s="20">
        <v>31416776</v>
      </c>
      <c r="O7" s="20">
        <v>12876867</v>
      </c>
      <c r="P7" s="20">
        <v>11028299</v>
      </c>
      <c r="Q7" s="20">
        <v>12127752</v>
      </c>
      <c r="R7" s="20">
        <v>36032918</v>
      </c>
      <c r="S7" s="20">
        <v>10964319</v>
      </c>
      <c r="T7" s="20">
        <v>12068341</v>
      </c>
      <c r="U7" s="20">
        <v>12558595</v>
      </c>
      <c r="V7" s="20">
        <v>35591255</v>
      </c>
      <c r="W7" s="20">
        <v>134260953</v>
      </c>
      <c r="X7" s="20">
        <v>116146624</v>
      </c>
      <c r="Y7" s="20">
        <v>18114329</v>
      </c>
      <c r="Z7" s="21">
        <v>15.596087407585776</v>
      </c>
      <c r="AA7" s="22">
        <v>116146624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968</v>
      </c>
      <c r="F8" s="20">
        <v>968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968</v>
      </c>
      <c r="Y8" s="20">
        <v>-968</v>
      </c>
      <c r="Z8" s="21">
        <v>-100</v>
      </c>
      <c r="AA8" s="22">
        <v>968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-3850750</v>
      </c>
      <c r="D14" s="18"/>
      <c r="E14" s="19">
        <v>-47282640</v>
      </c>
      <c r="F14" s="20">
        <v>-21110140</v>
      </c>
      <c r="G14" s="20">
        <v>-629824</v>
      </c>
      <c r="H14" s="20">
        <v>-427947</v>
      </c>
      <c r="I14" s="20">
        <v>-1928835</v>
      </c>
      <c r="J14" s="20">
        <v>-2986606</v>
      </c>
      <c r="K14" s="20">
        <v>-255065</v>
      </c>
      <c r="L14" s="20">
        <v>-7457894</v>
      </c>
      <c r="M14" s="20">
        <v>-1640140</v>
      </c>
      <c r="N14" s="20">
        <v>-9353099</v>
      </c>
      <c r="O14" s="20">
        <v>-1049221</v>
      </c>
      <c r="P14" s="20">
        <v>-1629296</v>
      </c>
      <c r="Q14" s="20">
        <v>-2952004</v>
      </c>
      <c r="R14" s="20">
        <v>-5630521</v>
      </c>
      <c r="S14" s="20">
        <v>-2519017</v>
      </c>
      <c r="T14" s="20">
        <v>-315606</v>
      </c>
      <c r="U14" s="20">
        <v>-1477614</v>
      </c>
      <c r="V14" s="20">
        <v>-4312237</v>
      </c>
      <c r="W14" s="20">
        <v>-22282463</v>
      </c>
      <c r="X14" s="20">
        <v>-21110140</v>
      </c>
      <c r="Y14" s="20">
        <v>-1172323</v>
      </c>
      <c r="Z14" s="21">
        <v>5.553364402130919</v>
      </c>
      <c r="AA14" s="22">
        <v>-21110140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114204156</v>
      </c>
      <c r="D17" s="26">
        <f>SUM(D6:D16)</f>
        <v>0</v>
      </c>
      <c r="E17" s="27">
        <f t="shared" si="0"/>
        <v>68864952</v>
      </c>
      <c r="F17" s="28">
        <f t="shared" si="0"/>
        <v>95037452</v>
      </c>
      <c r="G17" s="28">
        <f t="shared" si="0"/>
        <v>9177638</v>
      </c>
      <c r="H17" s="28">
        <f t="shared" si="0"/>
        <v>9605600</v>
      </c>
      <c r="I17" s="28">
        <f t="shared" si="0"/>
        <v>9450160</v>
      </c>
      <c r="J17" s="28">
        <f t="shared" si="0"/>
        <v>28233398</v>
      </c>
      <c r="K17" s="28">
        <f t="shared" si="0"/>
        <v>10090880</v>
      </c>
      <c r="L17" s="28">
        <f t="shared" si="0"/>
        <v>2998102</v>
      </c>
      <c r="M17" s="28">
        <f t="shared" si="0"/>
        <v>8974695</v>
      </c>
      <c r="N17" s="28">
        <f t="shared" si="0"/>
        <v>22063677</v>
      </c>
      <c r="O17" s="28">
        <f t="shared" si="0"/>
        <v>11827646</v>
      </c>
      <c r="P17" s="28">
        <f t="shared" si="0"/>
        <v>9399003</v>
      </c>
      <c r="Q17" s="28">
        <f t="shared" si="0"/>
        <v>9175748</v>
      </c>
      <c r="R17" s="28">
        <f t="shared" si="0"/>
        <v>30402397</v>
      </c>
      <c r="S17" s="28">
        <f t="shared" si="0"/>
        <v>8445302</v>
      </c>
      <c r="T17" s="28">
        <f t="shared" si="0"/>
        <v>11752735</v>
      </c>
      <c r="U17" s="28">
        <f t="shared" si="0"/>
        <v>11080981</v>
      </c>
      <c r="V17" s="28">
        <f t="shared" si="0"/>
        <v>31279018</v>
      </c>
      <c r="W17" s="28">
        <f t="shared" si="0"/>
        <v>111978490</v>
      </c>
      <c r="X17" s="28">
        <f t="shared" si="0"/>
        <v>95037452</v>
      </c>
      <c r="Y17" s="28">
        <f t="shared" si="0"/>
        <v>16941038</v>
      </c>
      <c r="Z17" s="29">
        <f>+IF(X17&lt;&gt;0,+(Y17/X17)*100,0)</f>
        <v>17.8256441471095</v>
      </c>
      <c r="AA17" s="30">
        <f>SUM(AA6:AA16)</f>
        <v>95037452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-208673544</v>
      </c>
      <c r="D26" s="18"/>
      <c r="E26" s="19">
        <v>-110222916</v>
      </c>
      <c r="F26" s="20">
        <v>-149494919</v>
      </c>
      <c r="G26" s="20">
        <v>-28891605</v>
      </c>
      <c r="H26" s="20"/>
      <c r="I26" s="20">
        <v>-15557202</v>
      </c>
      <c r="J26" s="20">
        <v>-44448807</v>
      </c>
      <c r="K26" s="20">
        <v>-2410929</v>
      </c>
      <c r="L26" s="20">
        <v>-1682821</v>
      </c>
      <c r="M26" s="20">
        <v>-35009310</v>
      </c>
      <c r="N26" s="20">
        <v>-39103060</v>
      </c>
      <c r="O26" s="20">
        <v>-2577864</v>
      </c>
      <c r="P26" s="20">
        <v>-13272912</v>
      </c>
      <c r="Q26" s="20">
        <v>-5831943</v>
      </c>
      <c r="R26" s="20">
        <v>-21682719</v>
      </c>
      <c r="S26" s="20">
        <v>-6964364</v>
      </c>
      <c r="T26" s="20">
        <v>-17203065</v>
      </c>
      <c r="U26" s="20">
        <v>-3735078</v>
      </c>
      <c r="V26" s="20">
        <v>-27902507</v>
      </c>
      <c r="W26" s="20">
        <v>-133137093</v>
      </c>
      <c r="X26" s="20">
        <v>-149494919</v>
      </c>
      <c r="Y26" s="20">
        <v>16357826</v>
      </c>
      <c r="Z26" s="21">
        <v>-10.942061515816468</v>
      </c>
      <c r="AA26" s="22">
        <v>-149494919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-208673544</v>
      </c>
      <c r="D27" s="26">
        <f>SUM(D21:D26)</f>
        <v>0</v>
      </c>
      <c r="E27" s="27">
        <f t="shared" si="1"/>
        <v>-110222916</v>
      </c>
      <c r="F27" s="28">
        <f t="shared" si="1"/>
        <v>-149494919</v>
      </c>
      <c r="G27" s="28">
        <f t="shared" si="1"/>
        <v>-28891605</v>
      </c>
      <c r="H27" s="28">
        <f t="shared" si="1"/>
        <v>0</v>
      </c>
      <c r="I27" s="28">
        <f t="shared" si="1"/>
        <v>-15557202</v>
      </c>
      <c r="J27" s="28">
        <f t="shared" si="1"/>
        <v>-44448807</v>
      </c>
      <c r="K27" s="28">
        <f t="shared" si="1"/>
        <v>-2410929</v>
      </c>
      <c r="L27" s="28">
        <f t="shared" si="1"/>
        <v>-1682821</v>
      </c>
      <c r="M27" s="28">
        <f t="shared" si="1"/>
        <v>-35009310</v>
      </c>
      <c r="N27" s="28">
        <f t="shared" si="1"/>
        <v>-39103060</v>
      </c>
      <c r="O27" s="28">
        <f t="shared" si="1"/>
        <v>-2577864</v>
      </c>
      <c r="P27" s="28">
        <f t="shared" si="1"/>
        <v>-13272912</v>
      </c>
      <c r="Q27" s="28">
        <f t="shared" si="1"/>
        <v>-5831943</v>
      </c>
      <c r="R27" s="28">
        <f t="shared" si="1"/>
        <v>-21682719</v>
      </c>
      <c r="S27" s="28">
        <f t="shared" si="1"/>
        <v>-6964364</v>
      </c>
      <c r="T27" s="28">
        <f t="shared" si="1"/>
        <v>-17203065</v>
      </c>
      <c r="U27" s="28">
        <f t="shared" si="1"/>
        <v>-3735078</v>
      </c>
      <c r="V27" s="28">
        <f t="shared" si="1"/>
        <v>-27902507</v>
      </c>
      <c r="W27" s="28">
        <f t="shared" si="1"/>
        <v>-133137093</v>
      </c>
      <c r="X27" s="28">
        <f t="shared" si="1"/>
        <v>-149494919</v>
      </c>
      <c r="Y27" s="28">
        <f t="shared" si="1"/>
        <v>16357826</v>
      </c>
      <c r="Z27" s="29">
        <f>+IF(X27&lt;&gt;0,+(Y27/X27)*100,0)</f>
        <v>-10.942061515816468</v>
      </c>
      <c r="AA27" s="30">
        <f>SUM(AA21:AA26)</f>
        <v>-149494919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-3236</v>
      </c>
      <c r="H33" s="36">
        <v>-1972</v>
      </c>
      <c r="I33" s="36">
        <v>-8181</v>
      </c>
      <c r="J33" s="36">
        <v>-13389</v>
      </c>
      <c r="K33" s="20">
        <v>-4274</v>
      </c>
      <c r="L33" s="20">
        <v>-8615</v>
      </c>
      <c r="M33" s="20">
        <v>-1920</v>
      </c>
      <c r="N33" s="20">
        <v>-14809</v>
      </c>
      <c r="O33" s="36">
        <v>-8981</v>
      </c>
      <c r="P33" s="36">
        <v>-4895</v>
      </c>
      <c r="Q33" s="36">
        <v>-5422</v>
      </c>
      <c r="R33" s="20">
        <v>-19298</v>
      </c>
      <c r="S33" s="20">
        <v>-1801</v>
      </c>
      <c r="T33" s="20">
        <v>-6062</v>
      </c>
      <c r="U33" s="20">
        <v>-4552</v>
      </c>
      <c r="V33" s="36">
        <v>-12415</v>
      </c>
      <c r="W33" s="36">
        <v>-59911</v>
      </c>
      <c r="X33" s="36"/>
      <c r="Y33" s="20">
        <v>-59911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-3236</v>
      </c>
      <c r="H36" s="28">
        <f t="shared" si="2"/>
        <v>-1972</v>
      </c>
      <c r="I36" s="28">
        <f t="shared" si="2"/>
        <v>-8181</v>
      </c>
      <c r="J36" s="28">
        <f t="shared" si="2"/>
        <v>-13389</v>
      </c>
      <c r="K36" s="28">
        <f t="shared" si="2"/>
        <v>-4274</v>
      </c>
      <c r="L36" s="28">
        <f t="shared" si="2"/>
        <v>-8615</v>
      </c>
      <c r="M36" s="28">
        <f t="shared" si="2"/>
        <v>-1920</v>
      </c>
      <c r="N36" s="28">
        <f t="shared" si="2"/>
        <v>-14809</v>
      </c>
      <c r="O36" s="28">
        <f t="shared" si="2"/>
        <v>-8981</v>
      </c>
      <c r="P36" s="28">
        <f t="shared" si="2"/>
        <v>-4895</v>
      </c>
      <c r="Q36" s="28">
        <f t="shared" si="2"/>
        <v>-5422</v>
      </c>
      <c r="R36" s="28">
        <f t="shared" si="2"/>
        <v>-19298</v>
      </c>
      <c r="S36" s="28">
        <f t="shared" si="2"/>
        <v>-1801</v>
      </c>
      <c r="T36" s="28">
        <f t="shared" si="2"/>
        <v>-6062</v>
      </c>
      <c r="U36" s="28">
        <f t="shared" si="2"/>
        <v>-4552</v>
      </c>
      <c r="V36" s="28">
        <f t="shared" si="2"/>
        <v>-12415</v>
      </c>
      <c r="W36" s="28">
        <f t="shared" si="2"/>
        <v>-59911</v>
      </c>
      <c r="X36" s="28">
        <f t="shared" si="2"/>
        <v>0</v>
      </c>
      <c r="Y36" s="28">
        <f t="shared" si="2"/>
        <v>-59911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-94469388</v>
      </c>
      <c r="D38" s="32">
        <f>+D17+D27+D36</f>
        <v>0</v>
      </c>
      <c r="E38" s="33">
        <f t="shared" si="3"/>
        <v>-41357964</v>
      </c>
      <c r="F38" s="2">
        <f t="shared" si="3"/>
        <v>-54457467</v>
      </c>
      <c r="G38" s="2">
        <f t="shared" si="3"/>
        <v>-19717203</v>
      </c>
      <c r="H38" s="2">
        <f t="shared" si="3"/>
        <v>9603628</v>
      </c>
      <c r="I38" s="2">
        <f t="shared" si="3"/>
        <v>-6115223</v>
      </c>
      <c r="J38" s="2">
        <f t="shared" si="3"/>
        <v>-16228798</v>
      </c>
      <c r="K38" s="2">
        <f t="shared" si="3"/>
        <v>7675677</v>
      </c>
      <c r="L38" s="2">
        <f t="shared" si="3"/>
        <v>1306666</v>
      </c>
      <c r="M38" s="2">
        <f t="shared" si="3"/>
        <v>-26036535</v>
      </c>
      <c r="N38" s="2">
        <f t="shared" si="3"/>
        <v>-17054192</v>
      </c>
      <c r="O38" s="2">
        <f t="shared" si="3"/>
        <v>9240801</v>
      </c>
      <c r="P38" s="2">
        <f t="shared" si="3"/>
        <v>-3878804</v>
      </c>
      <c r="Q38" s="2">
        <f t="shared" si="3"/>
        <v>3338383</v>
      </c>
      <c r="R38" s="2">
        <f t="shared" si="3"/>
        <v>8700380</v>
      </c>
      <c r="S38" s="2">
        <f t="shared" si="3"/>
        <v>1479137</v>
      </c>
      <c r="T38" s="2">
        <f t="shared" si="3"/>
        <v>-5456392</v>
      </c>
      <c r="U38" s="2">
        <f t="shared" si="3"/>
        <v>7341351</v>
      </c>
      <c r="V38" s="2">
        <f t="shared" si="3"/>
        <v>3364096</v>
      </c>
      <c r="W38" s="2">
        <f t="shared" si="3"/>
        <v>-21218514</v>
      </c>
      <c r="X38" s="2">
        <f t="shared" si="3"/>
        <v>-54457467</v>
      </c>
      <c r="Y38" s="2">
        <f t="shared" si="3"/>
        <v>33238953</v>
      </c>
      <c r="Z38" s="34">
        <f>+IF(X38&lt;&gt;0,+(Y38/X38)*100,0)</f>
        <v>-61.036538845995167</v>
      </c>
      <c r="AA38" s="35">
        <f>+AA17+AA27+AA36</f>
        <v>-54457467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-548740502</v>
      </c>
      <c r="H39" s="2">
        <f>+G40+H60</f>
        <v>-568457705</v>
      </c>
      <c r="I39" s="2">
        <f>+H40+I60</f>
        <v>-558854077</v>
      </c>
      <c r="J39" s="2">
        <f>+G39</f>
        <v>-548740502</v>
      </c>
      <c r="K39" s="2">
        <f>+I40+K60</f>
        <v>-564969300</v>
      </c>
      <c r="L39" s="2">
        <f>+K40+L60</f>
        <v>-557293623</v>
      </c>
      <c r="M39" s="2">
        <f>+L40+M60</f>
        <v>-555986957</v>
      </c>
      <c r="N39" s="2">
        <f>+K39</f>
        <v>-564969300</v>
      </c>
      <c r="O39" s="2">
        <f>+M40+O60</f>
        <v>-582023492</v>
      </c>
      <c r="P39" s="2">
        <f>+O40+P60</f>
        <v>-572782691</v>
      </c>
      <c r="Q39" s="2">
        <f>+P40+Q60</f>
        <v>-576661495</v>
      </c>
      <c r="R39" s="2">
        <f>+O39</f>
        <v>-582023492</v>
      </c>
      <c r="S39" s="2">
        <f>+Q40+S60</f>
        <v>-573323112</v>
      </c>
      <c r="T39" s="2">
        <f>+S40+T60</f>
        <v>-571843975</v>
      </c>
      <c r="U39" s="2">
        <f>+T40+U60</f>
        <v>-577300367</v>
      </c>
      <c r="V39" s="2">
        <f>+S39</f>
        <v>-573323112</v>
      </c>
      <c r="W39" s="2">
        <f>+G39</f>
        <v>-548740502</v>
      </c>
      <c r="X39" s="2"/>
      <c r="Y39" s="2">
        <f>+W39-X39</f>
        <v>-548740502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-94469388</v>
      </c>
      <c r="D40" s="43">
        <f t="shared" ref="D40:AA40" si="4">+D38+D39</f>
        <v>0</v>
      </c>
      <c r="E40" s="44">
        <f t="shared" si="4"/>
        <v>-41357964</v>
      </c>
      <c r="F40" s="45">
        <f t="shared" si="4"/>
        <v>-54457467</v>
      </c>
      <c r="G40" s="45">
        <f t="shared" si="4"/>
        <v>-568457705</v>
      </c>
      <c r="H40" s="45">
        <f t="shared" si="4"/>
        <v>-558854077</v>
      </c>
      <c r="I40" s="45">
        <f t="shared" si="4"/>
        <v>-564969300</v>
      </c>
      <c r="J40" s="45">
        <f>+I40</f>
        <v>-564969300</v>
      </c>
      <c r="K40" s="45">
        <f t="shared" si="4"/>
        <v>-557293623</v>
      </c>
      <c r="L40" s="45">
        <f t="shared" si="4"/>
        <v>-555986957</v>
      </c>
      <c r="M40" s="45">
        <f t="shared" si="4"/>
        <v>-582023492</v>
      </c>
      <c r="N40" s="45">
        <f>+M40</f>
        <v>-582023492</v>
      </c>
      <c r="O40" s="45">
        <f t="shared" si="4"/>
        <v>-572782691</v>
      </c>
      <c r="P40" s="45">
        <f t="shared" si="4"/>
        <v>-576661495</v>
      </c>
      <c r="Q40" s="45">
        <f t="shared" si="4"/>
        <v>-573323112</v>
      </c>
      <c r="R40" s="45">
        <f>+Q40</f>
        <v>-573323112</v>
      </c>
      <c r="S40" s="45">
        <f t="shared" si="4"/>
        <v>-571843975</v>
      </c>
      <c r="T40" s="45">
        <f t="shared" si="4"/>
        <v>-577300367</v>
      </c>
      <c r="U40" s="45">
        <f t="shared" si="4"/>
        <v>-569959016</v>
      </c>
      <c r="V40" s="45">
        <f>+U40</f>
        <v>-569959016</v>
      </c>
      <c r="W40" s="45">
        <f>+V40</f>
        <v>-569959016</v>
      </c>
      <c r="X40" s="45">
        <f t="shared" si="4"/>
        <v>-54457467</v>
      </c>
      <c r="Y40" s="45">
        <f t="shared" si="4"/>
        <v>-515501549</v>
      </c>
      <c r="Z40" s="46">
        <f>+IF(X40&lt;&gt;0,+(Y40/X40)*100,0)</f>
        <v>946.61315958746309</v>
      </c>
      <c r="AA40" s="47">
        <f t="shared" si="4"/>
        <v>-54457467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-548740502</v>
      </c>
      <c r="J60">
        <v>-548740502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196808</v>
      </c>
      <c r="D7" s="18"/>
      <c r="E7" s="19">
        <v>112201739</v>
      </c>
      <c r="F7" s="20">
        <v>112201739</v>
      </c>
      <c r="G7" s="20">
        <v>16460</v>
      </c>
      <c r="H7" s="20">
        <v>1755317</v>
      </c>
      <c r="I7" s="20">
        <v>5482994</v>
      </c>
      <c r="J7" s="20">
        <v>7254771</v>
      </c>
      <c r="K7" s="20">
        <v>5689140</v>
      </c>
      <c r="L7" s="20">
        <v>5465613</v>
      </c>
      <c r="M7" s="20">
        <v>5390751</v>
      </c>
      <c r="N7" s="20">
        <v>16545504</v>
      </c>
      <c r="O7" s="20">
        <v>4947815</v>
      </c>
      <c r="P7" s="20">
        <v>4873068</v>
      </c>
      <c r="Q7" s="20">
        <v>5843336</v>
      </c>
      <c r="R7" s="20">
        <v>15664219</v>
      </c>
      <c r="S7" s="20">
        <v>5078324</v>
      </c>
      <c r="T7" s="20">
        <v>5866476</v>
      </c>
      <c r="U7" s="20">
        <v>4993174</v>
      </c>
      <c r="V7" s="20">
        <v>15937974</v>
      </c>
      <c r="W7" s="20">
        <v>55402468</v>
      </c>
      <c r="X7" s="20">
        <v>112201739</v>
      </c>
      <c r="Y7" s="20">
        <v>-56799271</v>
      </c>
      <c r="Z7" s="21">
        <v>-50.62245158250176</v>
      </c>
      <c r="AA7" s="22">
        <v>112201739</v>
      </c>
    </row>
    <row r="8" spans="1:27" x14ac:dyDescent="0.25">
      <c r="A8" s="23" t="s">
        <v>36</v>
      </c>
      <c r="B8" s="17" t="s">
        <v>32</v>
      </c>
      <c r="C8" s="18">
        <v>63846096</v>
      </c>
      <c r="D8" s="18"/>
      <c r="E8" s="19"/>
      <c r="F8" s="20"/>
      <c r="G8" s="20">
        <v>5489663</v>
      </c>
      <c r="H8" s="20">
        <v>3214358</v>
      </c>
      <c r="I8" s="20"/>
      <c r="J8" s="20">
        <v>8704021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8704021</v>
      </c>
      <c r="X8" s="20"/>
      <c r="Y8" s="20">
        <v>8704021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60000000</v>
      </c>
      <c r="D10" s="18"/>
      <c r="E10" s="19">
        <v>40000000</v>
      </c>
      <c r="F10" s="20">
        <v>86596275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86596275</v>
      </c>
      <c r="Y10" s="20">
        <v>-86596275</v>
      </c>
      <c r="Z10" s="21">
        <v>-100</v>
      </c>
      <c r="AA10" s="22">
        <v>86596275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-40257037</v>
      </c>
      <c r="D14" s="18"/>
      <c r="E14" s="19">
        <v>-33225845</v>
      </c>
      <c r="F14" s="20">
        <v>-45155845</v>
      </c>
      <c r="G14" s="20">
        <v>-3093486</v>
      </c>
      <c r="H14" s="20">
        <v>-1048161</v>
      </c>
      <c r="I14" s="20">
        <v>-1950947</v>
      </c>
      <c r="J14" s="20">
        <v>-6092594</v>
      </c>
      <c r="K14" s="20">
        <v>-3714430</v>
      </c>
      <c r="L14" s="20">
        <v>-3282134</v>
      </c>
      <c r="M14" s="20">
        <v>-4572966</v>
      </c>
      <c r="N14" s="20">
        <v>-11569530</v>
      </c>
      <c r="O14" s="20">
        <v>-2520930</v>
      </c>
      <c r="P14" s="20">
        <v>-984676</v>
      </c>
      <c r="Q14" s="20">
        <v>-7137932</v>
      </c>
      <c r="R14" s="20">
        <v>-10643538</v>
      </c>
      <c r="S14" s="20">
        <v>-1347573</v>
      </c>
      <c r="T14" s="20">
        <v>-4770759</v>
      </c>
      <c r="U14" s="20">
        <v>-4659351</v>
      </c>
      <c r="V14" s="20">
        <v>-10777683</v>
      </c>
      <c r="W14" s="20">
        <v>-39083345</v>
      </c>
      <c r="X14" s="20">
        <v>-45155845</v>
      </c>
      <c r="Y14" s="20">
        <v>6072500</v>
      </c>
      <c r="Z14" s="21">
        <v>-13.447871477103352</v>
      </c>
      <c r="AA14" s="22">
        <v>-45155845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83785867</v>
      </c>
      <c r="D17" s="26">
        <f>SUM(D6:D16)</f>
        <v>0</v>
      </c>
      <c r="E17" s="27">
        <f t="shared" si="0"/>
        <v>118975894</v>
      </c>
      <c r="F17" s="28">
        <f t="shared" si="0"/>
        <v>153642169</v>
      </c>
      <c r="G17" s="28">
        <f t="shared" si="0"/>
        <v>2412637</v>
      </c>
      <c r="H17" s="28">
        <f t="shared" si="0"/>
        <v>3921514</v>
      </c>
      <c r="I17" s="28">
        <f t="shared" si="0"/>
        <v>3532047</v>
      </c>
      <c r="J17" s="28">
        <f t="shared" si="0"/>
        <v>9866198</v>
      </c>
      <c r="K17" s="28">
        <f t="shared" si="0"/>
        <v>1974710</v>
      </c>
      <c r="L17" s="28">
        <f t="shared" si="0"/>
        <v>2183479</v>
      </c>
      <c r="M17" s="28">
        <f t="shared" si="0"/>
        <v>817785</v>
      </c>
      <c r="N17" s="28">
        <f t="shared" si="0"/>
        <v>4975974</v>
      </c>
      <c r="O17" s="28">
        <f t="shared" si="0"/>
        <v>2426885</v>
      </c>
      <c r="P17" s="28">
        <f t="shared" si="0"/>
        <v>3888392</v>
      </c>
      <c r="Q17" s="28">
        <f t="shared" si="0"/>
        <v>-1294596</v>
      </c>
      <c r="R17" s="28">
        <f t="shared" si="0"/>
        <v>5020681</v>
      </c>
      <c r="S17" s="28">
        <f t="shared" si="0"/>
        <v>3730751</v>
      </c>
      <c r="T17" s="28">
        <f t="shared" si="0"/>
        <v>1095717</v>
      </c>
      <c r="U17" s="28">
        <f t="shared" si="0"/>
        <v>333823</v>
      </c>
      <c r="V17" s="28">
        <f t="shared" si="0"/>
        <v>5160291</v>
      </c>
      <c r="W17" s="28">
        <f t="shared" si="0"/>
        <v>25023144</v>
      </c>
      <c r="X17" s="28">
        <f t="shared" si="0"/>
        <v>153642169</v>
      </c>
      <c r="Y17" s="28">
        <f t="shared" si="0"/>
        <v>-128619025</v>
      </c>
      <c r="Z17" s="29">
        <f>+IF(X17&lt;&gt;0,+(Y17/X17)*100,0)</f>
        <v>-83.71336192214261</v>
      </c>
      <c r="AA17" s="30">
        <f>SUM(AA6:AA16)</f>
        <v>153642169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-46606567</v>
      </c>
      <c r="D26" s="18"/>
      <c r="E26" s="19">
        <v>-64250000</v>
      </c>
      <c r="F26" s="20">
        <v>-56898367</v>
      </c>
      <c r="G26" s="20"/>
      <c r="H26" s="20"/>
      <c r="I26" s="20">
        <v>-541571</v>
      </c>
      <c r="J26" s="20">
        <v>-541571</v>
      </c>
      <c r="K26" s="20">
        <v>-5914228</v>
      </c>
      <c r="L26" s="20"/>
      <c r="M26" s="20">
        <v>-7031242</v>
      </c>
      <c r="N26" s="20">
        <v>-12945470</v>
      </c>
      <c r="O26" s="20"/>
      <c r="P26" s="20">
        <v>-3016780</v>
      </c>
      <c r="Q26" s="20">
        <v>-842447</v>
      </c>
      <c r="R26" s="20">
        <v>-3859227</v>
      </c>
      <c r="S26" s="20">
        <v>-5611218</v>
      </c>
      <c r="T26" s="20">
        <v>-153886</v>
      </c>
      <c r="U26" s="20">
        <v>-3392974</v>
      </c>
      <c r="V26" s="20">
        <v>-9158078</v>
      </c>
      <c r="W26" s="20">
        <v>-26504346</v>
      </c>
      <c r="X26" s="20">
        <v>-56898367</v>
      </c>
      <c r="Y26" s="20">
        <v>30394021</v>
      </c>
      <c r="Z26" s="21">
        <v>-53.418090188774656</v>
      </c>
      <c r="AA26" s="22">
        <v>-56898367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-46606567</v>
      </c>
      <c r="D27" s="26">
        <f>SUM(D21:D26)</f>
        <v>0</v>
      </c>
      <c r="E27" s="27">
        <f t="shared" si="1"/>
        <v>-64250000</v>
      </c>
      <c r="F27" s="28">
        <f t="shared" si="1"/>
        <v>-56898367</v>
      </c>
      <c r="G27" s="28">
        <f t="shared" si="1"/>
        <v>0</v>
      </c>
      <c r="H27" s="28">
        <f t="shared" si="1"/>
        <v>0</v>
      </c>
      <c r="I27" s="28">
        <f t="shared" si="1"/>
        <v>-541571</v>
      </c>
      <c r="J27" s="28">
        <f t="shared" si="1"/>
        <v>-541571</v>
      </c>
      <c r="K27" s="28">
        <f t="shared" si="1"/>
        <v>-5914228</v>
      </c>
      <c r="L27" s="28">
        <f t="shared" si="1"/>
        <v>0</v>
      </c>
      <c r="M27" s="28">
        <f t="shared" si="1"/>
        <v>-7031242</v>
      </c>
      <c r="N27" s="28">
        <f t="shared" si="1"/>
        <v>-12945470</v>
      </c>
      <c r="O27" s="28">
        <f t="shared" si="1"/>
        <v>0</v>
      </c>
      <c r="P27" s="28">
        <f t="shared" si="1"/>
        <v>-3016780</v>
      </c>
      <c r="Q27" s="28">
        <f t="shared" si="1"/>
        <v>-842447</v>
      </c>
      <c r="R27" s="28">
        <f t="shared" si="1"/>
        <v>-3859227</v>
      </c>
      <c r="S27" s="28">
        <f t="shared" si="1"/>
        <v>-5611218</v>
      </c>
      <c r="T27" s="28">
        <f t="shared" si="1"/>
        <v>-153886</v>
      </c>
      <c r="U27" s="28">
        <f t="shared" si="1"/>
        <v>-3392974</v>
      </c>
      <c r="V27" s="28">
        <f t="shared" si="1"/>
        <v>-9158078</v>
      </c>
      <c r="W27" s="28">
        <f t="shared" si="1"/>
        <v>-26504346</v>
      </c>
      <c r="X27" s="28">
        <f t="shared" si="1"/>
        <v>-56898367</v>
      </c>
      <c r="Y27" s="28">
        <f t="shared" si="1"/>
        <v>30394021</v>
      </c>
      <c r="Z27" s="29">
        <f>+IF(X27&lt;&gt;0,+(Y27/X27)*100,0)</f>
        <v>-53.418090188774656</v>
      </c>
      <c r="AA27" s="30">
        <f>SUM(AA21:AA26)</f>
        <v>-56898367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-2695</v>
      </c>
      <c r="H33" s="36">
        <v>-1851</v>
      </c>
      <c r="I33" s="36">
        <v>-1645</v>
      </c>
      <c r="J33" s="36">
        <v>-6191</v>
      </c>
      <c r="K33" s="20">
        <v>-1833</v>
      </c>
      <c r="L33" s="20">
        <v>-2077</v>
      </c>
      <c r="M33" s="20">
        <v>-3777</v>
      </c>
      <c r="N33" s="20">
        <v>-7687</v>
      </c>
      <c r="O33" s="36">
        <v>-888</v>
      </c>
      <c r="P33" s="36">
        <v>-2832</v>
      </c>
      <c r="Q33" s="36">
        <v>-7872</v>
      </c>
      <c r="R33" s="20">
        <v>-11592</v>
      </c>
      <c r="S33" s="20">
        <v>-4654</v>
      </c>
      <c r="T33" s="20">
        <v>-2656</v>
      </c>
      <c r="U33" s="20">
        <v>-69</v>
      </c>
      <c r="V33" s="36">
        <v>-7379</v>
      </c>
      <c r="W33" s="36">
        <v>-32849</v>
      </c>
      <c r="X33" s="36"/>
      <c r="Y33" s="20">
        <v>-32849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-2695</v>
      </c>
      <c r="H36" s="28">
        <f t="shared" si="2"/>
        <v>-1851</v>
      </c>
      <c r="I36" s="28">
        <f t="shared" si="2"/>
        <v>-1645</v>
      </c>
      <c r="J36" s="28">
        <f t="shared" si="2"/>
        <v>-6191</v>
      </c>
      <c r="K36" s="28">
        <f t="shared" si="2"/>
        <v>-1833</v>
      </c>
      <c r="L36" s="28">
        <f t="shared" si="2"/>
        <v>-2077</v>
      </c>
      <c r="M36" s="28">
        <f t="shared" si="2"/>
        <v>-3777</v>
      </c>
      <c r="N36" s="28">
        <f t="shared" si="2"/>
        <v>-7687</v>
      </c>
      <c r="O36" s="28">
        <f t="shared" si="2"/>
        <v>-888</v>
      </c>
      <c r="P36" s="28">
        <f t="shared" si="2"/>
        <v>-2832</v>
      </c>
      <c r="Q36" s="28">
        <f t="shared" si="2"/>
        <v>-7872</v>
      </c>
      <c r="R36" s="28">
        <f t="shared" si="2"/>
        <v>-11592</v>
      </c>
      <c r="S36" s="28">
        <f t="shared" si="2"/>
        <v>-4654</v>
      </c>
      <c r="T36" s="28">
        <f t="shared" si="2"/>
        <v>-2656</v>
      </c>
      <c r="U36" s="28">
        <f t="shared" si="2"/>
        <v>-69</v>
      </c>
      <c r="V36" s="28">
        <f t="shared" si="2"/>
        <v>-7379</v>
      </c>
      <c r="W36" s="28">
        <f t="shared" si="2"/>
        <v>-32849</v>
      </c>
      <c r="X36" s="28">
        <f t="shared" si="2"/>
        <v>0</v>
      </c>
      <c r="Y36" s="28">
        <f t="shared" si="2"/>
        <v>-32849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37179300</v>
      </c>
      <c r="D38" s="32">
        <f>+D17+D27+D36</f>
        <v>0</v>
      </c>
      <c r="E38" s="33">
        <f t="shared" si="3"/>
        <v>54725894</v>
      </c>
      <c r="F38" s="2">
        <f t="shared" si="3"/>
        <v>96743802</v>
      </c>
      <c r="G38" s="2">
        <f t="shared" si="3"/>
        <v>2409942</v>
      </c>
      <c r="H38" s="2">
        <f t="shared" si="3"/>
        <v>3919663</v>
      </c>
      <c r="I38" s="2">
        <f t="shared" si="3"/>
        <v>2988831</v>
      </c>
      <c r="J38" s="2">
        <f t="shared" si="3"/>
        <v>9318436</v>
      </c>
      <c r="K38" s="2">
        <f t="shared" si="3"/>
        <v>-3941351</v>
      </c>
      <c r="L38" s="2">
        <f t="shared" si="3"/>
        <v>2181402</v>
      </c>
      <c r="M38" s="2">
        <f t="shared" si="3"/>
        <v>-6217234</v>
      </c>
      <c r="N38" s="2">
        <f t="shared" si="3"/>
        <v>-7977183</v>
      </c>
      <c r="O38" s="2">
        <f t="shared" si="3"/>
        <v>2425997</v>
      </c>
      <c r="P38" s="2">
        <f t="shared" si="3"/>
        <v>868780</v>
      </c>
      <c r="Q38" s="2">
        <f t="shared" si="3"/>
        <v>-2144915</v>
      </c>
      <c r="R38" s="2">
        <f t="shared" si="3"/>
        <v>1149862</v>
      </c>
      <c r="S38" s="2">
        <f t="shared" si="3"/>
        <v>-1885121</v>
      </c>
      <c r="T38" s="2">
        <f t="shared" si="3"/>
        <v>939175</v>
      </c>
      <c r="U38" s="2">
        <f t="shared" si="3"/>
        <v>-3059220</v>
      </c>
      <c r="V38" s="2">
        <f t="shared" si="3"/>
        <v>-4005166</v>
      </c>
      <c r="W38" s="2">
        <f t="shared" si="3"/>
        <v>-1514051</v>
      </c>
      <c r="X38" s="2">
        <f t="shared" si="3"/>
        <v>96743802</v>
      </c>
      <c r="Y38" s="2">
        <f t="shared" si="3"/>
        <v>-98257853</v>
      </c>
      <c r="Z38" s="34">
        <f>+IF(X38&lt;&gt;0,+(Y38/X38)*100,0)</f>
        <v>-101.5650108520647</v>
      </c>
      <c r="AA38" s="35">
        <f>+AA17+AA27+AA36</f>
        <v>96743802</v>
      </c>
    </row>
    <row r="39" spans="1:27" x14ac:dyDescent="0.25">
      <c r="A39" s="23" t="s">
        <v>61</v>
      </c>
      <c r="B39" s="17"/>
      <c r="C39" s="32">
        <v>-132802</v>
      </c>
      <c r="D39" s="32"/>
      <c r="E39" s="33"/>
      <c r="F39" s="2"/>
      <c r="G39" s="2">
        <v>24841989</v>
      </c>
      <c r="H39" s="2">
        <f>+G40+H60</f>
        <v>27251931</v>
      </c>
      <c r="I39" s="2">
        <f>+H40+I60</f>
        <v>31171594</v>
      </c>
      <c r="J39" s="2">
        <f>+G39</f>
        <v>24841989</v>
      </c>
      <c r="K39" s="2">
        <f>+I40+K60</f>
        <v>34160425</v>
      </c>
      <c r="L39" s="2">
        <f>+K40+L60</f>
        <v>30219074</v>
      </c>
      <c r="M39" s="2">
        <f>+L40+M60</f>
        <v>32400476</v>
      </c>
      <c r="N39" s="2">
        <f>+K39</f>
        <v>34160425</v>
      </c>
      <c r="O39" s="2">
        <f>+M40+O60</f>
        <v>26183242</v>
      </c>
      <c r="P39" s="2">
        <f>+O40+P60</f>
        <v>28609239</v>
      </c>
      <c r="Q39" s="2">
        <f>+P40+Q60</f>
        <v>29478019</v>
      </c>
      <c r="R39" s="2">
        <f>+O39</f>
        <v>26183242</v>
      </c>
      <c r="S39" s="2">
        <f>+Q40+S60</f>
        <v>27333104</v>
      </c>
      <c r="T39" s="2">
        <f>+S40+T60</f>
        <v>25447983</v>
      </c>
      <c r="U39" s="2">
        <f>+T40+U60</f>
        <v>26387158</v>
      </c>
      <c r="V39" s="2">
        <f>+S39</f>
        <v>27333104</v>
      </c>
      <c r="W39" s="2">
        <f>+G39</f>
        <v>24841989</v>
      </c>
      <c r="X39" s="2"/>
      <c r="Y39" s="2">
        <f>+W39-X39</f>
        <v>24841989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37046498</v>
      </c>
      <c r="D40" s="43">
        <f t="shared" ref="D40:AA40" si="4">+D38+D39</f>
        <v>0</v>
      </c>
      <c r="E40" s="44">
        <f t="shared" si="4"/>
        <v>54725894</v>
      </c>
      <c r="F40" s="45">
        <f t="shared" si="4"/>
        <v>96743802</v>
      </c>
      <c r="G40" s="45">
        <f t="shared" si="4"/>
        <v>27251931</v>
      </c>
      <c r="H40" s="45">
        <f t="shared" si="4"/>
        <v>31171594</v>
      </c>
      <c r="I40" s="45">
        <f t="shared" si="4"/>
        <v>34160425</v>
      </c>
      <c r="J40" s="45">
        <f>+I40</f>
        <v>34160425</v>
      </c>
      <c r="K40" s="45">
        <f t="shared" si="4"/>
        <v>30219074</v>
      </c>
      <c r="L40" s="45">
        <f t="shared" si="4"/>
        <v>32400476</v>
      </c>
      <c r="M40" s="45">
        <f t="shared" si="4"/>
        <v>26183242</v>
      </c>
      <c r="N40" s="45">
        <f>+M40</f>
        <v>26183242</v>
      </c>
      <c r="O40" s="45">
        <f t="shared" si="4"/>
        <v>28609239</v>
      </c>
      <c r="P40" s="45">
        <f t="shared" si="4"/>
        <v>29478019</v>
      </c>
      <c r="Q40" s="45">
        <f t="shared" si="4"/>
        <v>27333104</v>
      </c>
      <c r="R40" s="45">
        <f>+Q40</f>
        <v>27333104</v>
      </c>
      <c r="S40" s="45">
        <f t="shared" si="4"/>
        <v>25447983</v>
      </c>
      <c r="T40" s="45">
        <f t="shared" si="4"/>
        <v>26387158</v>
      </c>
      <c r="U40" s="45">
        <f t="shared" si="4"/>
        <v>23327938</v>
      </c>
      <c r="V40" s="45">
        <f>+U40</f>
        <v>23327938</v>
      </c>
      <c r="W40" s="45">
        <f>+V40</f>
        <v>23327938</v>
      </c>
      <c r="X40" s="45">
        <f t="shared" si="4"/>
        <v>96743802</v>
      </c>
      <c r="Y40" s="45">
        <f t="shared" si="4"/>
        <v>-73415864</v>
      </c>
      <c r="Z40" s="46">
        <f>+IF(X40&lt;&gt;0,+(Y40/X40)*100,0)</f>
        <v>-75.886891441376264</v>
      </c>
      <c r="AA40" s="47">
        <f t="shared" si="4"/>
        <v>96743802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24841989</v>
      </c>
      <c r="J60">
        <v>24841989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121622221</v>
      </c>
      <c r="F7" s="20">
        <v>121622221</v>
      </c>
      <c r="G7" s="20">
        <v>997111</v>
      </c>
      <c r="H7" s="20">
        <v>5344850</v>
      </c>
      <c r="I7" s="20">
        <v>5804204</v>
      </c>
      <c r="J7" s="20">
        <v>12146165</v>
      </c>
      <c r="K7" s="20">
        <v>5655908</v>
      </c>
      <c r="L7" s="20">
        <v>6831294</v>
      </c>
      <c r="M7" s="20">
        <v>7963204</v>
      </c>
      <c r="N7" s="20">
        <v>20450406</v>
      </c>
      <c r="O7" s="20">
        <v>7027783</v>
      </c>
      <c r="P7" s="20">
        <v>6431911</v>
      </c>
      <c r="Q7" s="20">
        <v>7143307</v>
      </c>
      <c r="R7" s="20">
        <v>20603001</v>
      </c>
      <c r="S7" s="20">
        <v>7033666</v>
      </c>
      <c r="T7" s="20">
        <v>7050904</v>
      </c>
      <c r="U7" s="20">
        <v>7347648</v>
      </c>
      <c r="V7" s="20">
        <v>21432218</v>
      </c>
      <c r="W7" s="20">
        <v>74631790</v>
      </c>
      <c r="X7" s="20">
        <v>121622221</v>
      </c>
      <c r="Y7" s="20">
        <v>-46990431</v>
      </c>
      <c r="Z7" s="21">
        <v>-38.636386191302982</v>
      </c>
      <c r="AA7" s="22">
        <v>121622221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70680400</v>
      </c>
      <c r="F10" s="20">
        <v>70680400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70680400</v>
      </c>
      <c r="Y10" s="20">
        <v>-70680400</v>
      </c>
      <c r="Z10" s="21">
        <v>-100</v>
      </c>
      <c r="AA10" s="22">
        <v>70680400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-95162287</v>
      </c>
      <c r="F14" s="20">
        <v>-95162287</v>
      </c>
      <c r="G14" s="20">
        <v>-5428537</v>
      </c>
      <c r="H14" s="20">
        <v>-92575</v>
      </c>
      <c r="I14" s="20">
        <v>-2394010</v>
      </c>
      <c r="J14" s="20">
        <v>-7915122</v>
      </c>
      <c r="K14" s="20">
        <v>-1763614</v>
      </c>
      <c r="L14" s="20">
        <v>-182500</v>
      </c>
      <c r="M14" s="20">
        <v>-6114317</v>
      </c>
      <c r="N14" s="20">
        <v>-8060431</v>
      </c>
      <c r="O14" s="20">
        <v>-2622105</v>
      </c>
      <c r="P14" s="20">
        <v>-16334</v>
      </c>
      <c r="Q14" s="20">
        <v>-3301507</v>
      </c>
      <c r="R14" s="20">
        <v>-5939946</v>
      </c>
      <c r="S14" s="20">
        <v>-815669</v>
      </c>
      <c r="T14" s="20">
        <v>-66924</v>
      </c>
      <c r="U14" s="20">
        <v>-2818901</v>
      </c>
      <c r="V14" s="20">
        <v>-3701494</v>
      </c>
      <c r="W14" s="20">
        <v>-25616993</v>
      </c>
      <c r="X14" s="20">
        <v>-95162287</v>
      </c>
      <c r="Y14" s="20">
        <v>69545294</v>
      </c>
      <c r="Z14" s="21">
        <v>-73.080729974469833</v>
      </c>
      <c r="AA14" s="22">
        <v>-95162287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-41839</v>
      </c>
      <c r="F15" s="20">
        <v>-41839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-41839</v>
      </c>
      <c r="Y15" s="20">
        <v>41839</v>
      </c>
      <c r="Z15" s="21">
        <v>-100</v>
      </c>
      <c r="AA15" s="22">
        <v>-41839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97098495</v>
      </c>
      <c r="F17" s="28">
        <f t="shared" si="0"/>
        <v>97098495</v>
      </c>
      <c r="G17" s="28">
        <f t="shared" si="0"/>
        <v>-4431426</v>
      </c>
      <c r="H17" s="28">
        <f t="shared" si="0"/>
        <v>5252275</v>
      </c>
      <c r="I17" s="28">
        <f t="shared" si="0"/>
        <v>3410194</v>
      </c>
      <c r="J17" s="28">
        <f t="shared" si="0"/>
        <v>4231043</v>
      </c>
      <c r="K17" s="28">
        <f t="shared" si="0"/>
        <v>3892294</v>
      </c>
      <c r="L17" s="28">
        <f t="shared" si="0"/>
        <v>6648794</v>
      </c>
      <c r="M17" s="28">
        <f t="shared" si="0"/>
        <v>1848887</v>
      </c>
      <c r="N17" s="28">
        <f t="shared" si="0"/>
        <v>12389975</v>
      </c>
      <c r="O17" s="28">
        <f t="shared" si="0"/>
        <v>4405678</v>
      </c>
      <c r="P17" s="28">
        <f t="shared" si="0"/>
        <v>6415577</v>
      </c>
      <c r="Q17" s="28">
        <f t="shared" si="0"/>
        <v>3841800</v>
      </c>
      <c r="R17" s="28">
        <f t="shared" si="0"/>
        <v>14663055</v>
      </c>
      <c r="S17" s="28">
        <f t="shared" si="0"/>
        <v>6217997</v>
      </c>
      <c r="T17" s="28">
        <f t="shared" si="0"/>
        <v>6983980</v>
      </c>
      <c r="U17" s="28">
        <f t="shared" si="0"/>
        <v>4528747</v>
      </c>
      <c r="V17" s="28">
        <f t="shared" si="0"/>
        <v>17730724</v>
      </c>
      <c r="W17" s="28">
        <f t="shared" si="0"/>
        <v>49014797</v>
      </c>
      <c r="X17" s="28">
        <f t="shared" si="0"/>
        <v>97098495</v>
      </c>
      <c r="Y17" s="28">
        <f t="shared" si="0"/>
        <v>-48083698</v>
      </c>
      <c r="Z17" s="29">
        <f>+IF(X17&lt;&gt;0,+(Y17/X17)*100,0)</f>
        <v>-49.520538912575319</v>
      </c>
      <c r="AA17" s="30">
        <f>SUM(AA6:AA16)</f>
        <v>97098495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-70680400</v>
      </c>
      <c r="F26" s="20">
        <v>-54857700</v>
      </c>
      <c r="G26" s="20">
        <v>-442649</v>
      </c>
      <c r="H26" s="20"/>
      <c r="I26" s="20">
        <v>-1632248</v>
      </c>
      <c r="J26" s="20">
        <v>-2074897</v>
      </c>
      <c r="K26" s="20">
        <v>-1175188</v>
      </c>
      <c r="L26" s="20">
        <v>-2782110</v>
      </c>
      <c r="M26" s="20">
        <v>-4565485</v>
      </c>
      <c r="N26" s="20">
        <v>-8522783</v>
      </c>
      <c r="O26" s="20">
        <v>-708021</v>
      </c>
      <c r="P26" s="20"/>
      <c r="Q26" s="20">
        <v>-821434</v>
      </c>
      <c r="R26" s="20">
        <v>-1529455</v>
      </c>
      <c r="S26" s="20">
        <v>-2562909</v>
      </c>
      <c r="T26" s="20">
        <v>-2446535</v>
      </c>
      <c r="U26" s="20">
        <v>-8460933</v>
      </c>
      <c r="V26" s="20">
        <v>-13470377</v>
      </c>
      <c r="W26" s="20">
        <v>-25597512</v>
      </c>
      <c r="X26" s="20">
        <v>-54857700</v>
      </c>
      <c r="Y26" s="20">
        <v>29260188</v>
      </c>
      <c r="Z26" s="21">
        <v>-53.338342657457382</v>
      </c>
      <c r="AA26" s="22">
        <v>-54857700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-70680400</v>
      </c>
      <c r="F27" s="28">
        <f t="shared" si="1"/>
        <v>-54857700</v>
      </c>
      <c r="G27" s="28">
        <f t="shared" si="1"/>
        <v>-442649</v>
      </c>
      <c r="H27" s="28">
        <f t="shared" si="1"/>
        <v>0</v>
      </c>
      <c r="I27" s="28">
        <f t="shared" si="1"/>
        <v>-1632248</v>
      </c>
      <c r="J27" s="28">
        <f t="shared" si="1"/>
        <v>-2074897</v>
      </c>
      <c r="K27" s="28">
        <f t="shared" si="1"/>
        <v>-1175188</v>
      </c>
      <c r="L27" s="28">
        <f t="shared" si="1"/>
        <v>-2782110</v>
      </c>
      <c r="M27" s="28">
        <f t="shared" si="1"/>
        <v>-4565485</v>
      </c>
      <c r="N27" s="28">
        <f t="shared" si="1"/>
        <v>-8522783</v>
      </c>
      <c r="O27" s="28">
        <f t="shared" si="1"/>
        <v>-708021</v>
      </c>
      <c r="P27" s="28">
        <f t="shared" si="1"/>
        <v>0</v>
      </c>
      <c r="Q27" s="28">
        <f t="shared" si="1"/>
        <v>-821434</v>
      </c>
      <c r="R27" s="28">
        <f t="shared" si="1"/>
        <v>-1529455</v>
      </c>
      <c r="S27" s="28">
        <f t="shared" si="1"/>
        <v>-2562909</v>
      </c>
      <c r="T27" s="28">
        <f t="shared" si="1"/>
        <v>-2446535</v>
      </c>
      <c r="U27" s="28">
        <f t="shared" si="1"/>
        <v>-8460933</v>
      </c>
      <c r="V27" s="28">
        <f t="shared" si="1"/>
        <v>-13470377</v>
      </c>
      <c r="W27" s="28">
        <f t="shared" si="1"/>
        <v>-25597512</v>
      </c>
      <c r="X27" s="28">
        <f t="shared" si="1"/>
        <v>-54857700</v>
      </c>
      <c r="Y27" s="28">
        <f t="shared" si="1"/>
        <v>29260188</v>
      </c>
      <c r="Z27" s="29">
        <f>+IF(X27&lt;&gt;0,+(Y27/X27)*100,0)</f>
        <v>-53.338342657457382</v>
      </c>
      <c r="AA27" s="30">
        <f>SUM(AA21:AA26)</f>
        <v>-54857700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-1060</v>
      </c>
      <c r="H33" s="36">
        <v>-1884</v>
      </c>
      <c r="I33" s="36">
        <v>-2970</v>
      </c>
      <c r="J33" s="36">
        <v>-5914</v>
      </c>
      <c r="K33" s="20">
        <v>-5179</v>
      </c>
      <c r="L33" s="20">
        <v>-19658</v>
      </c>
      <c r="M33" s="20">
        <v>-4476</v>
      </c>
      <c r="N33" s="20">
        <v>-29313</v>
      </c>
      <c r="O33" s="36">
        <v>-4682</v>
      </c>
      <c r="P33" s="36">
        <v>-9681</v>
      </c>
      <c r="Q33" s="36">
        <v>-8757</v>
      </c>
      <c r="R33" s="20">
        <v>-23120</v>
      </c>
      <c r="S33" s="20">
        <v>-11134</v>
      </c>
      <c r="T33" s="20">
        <v>-32561</v>
      </c>
      <c r="U33" s="20">
        <v>-44821</v>
      </c>
      <c r="V33" s="36">
        <v>-88516</v>
      </c>
      <c r="W33" s="36">
        <v>-146863</v>
      </c>
      <c r="X33" s="36"/>
      <c r="Y33" s="20">
        <v>-146863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-1060</v>
      </c>
      <c r="H36" s="28">
        <f t="shared" si="2"/>
        <v>-1884</v>
      </c>
      <c r="I36" s="28">
        <f t="shared" si="2"/>
        <v>-2970</v>
      </c>
      <c r="J36" s="28">
        <f t="shared" si="2"/>
        <v>-5914</v>
      </c>
      <c r="K36" s="28">
        <f t="shared" si="2"/>
        <v>-5179</v>
      </c>
      <c r="L36" s="28">
        <f t="shared" si="2"/>
        <v>-19658</v>
      </c>
      <c r="M36" s="28">
        <f t="shared" si="2"/>
        <v>-4476</v>
      </c>
      <c r="N36" s="28">
        <f t="shared" si="2"/>
        <v>-29313</v>
      </c>
      <c r="O36" s="28">
        <f t="shared" si="2"/>
        <v>-4682</v>
      </c>
      <c r="P36" s="28">
        <f t="shared" si="2"/>
        <v>-9681</v>
      </c>
      <c r="Q36" s="28">
        <f t="shared" si="2"/>
        <v>-8757</v>
      </c>
      <c r="R36" s="28">
        <f t="shared" si="2"/>
        <v>-23120</v>
      </c>
      <c r="S36" s="28">
        <f t="shared" si="2"/>
        <v>-11134</v>
      </c>
      <c r="T36" s="28">
        <f t="shared" si="2"/>
        <v>-32561</v>
      </c>
      <c r="U36" s="28">
        <f t="shared" si="2"/>
        <v>-44821</v>
      </c>
      <c r="V36" s="28">
        <f t="shared" si="2"/>
        <v>-88516</v>
      </c>
      <c r="W36" s="28">
        <f t="shared" si="2"/>
        <v>-146863</v>
      </c>
      <c r="X36" s="28">
        <f t="shared" si="2"/>
        <v>0</v>
      </c>
      <c r="Y36" s="28">
        <f t="shared" si="2"/>
        <v>-146863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26418095</v>
      </c>
      <c r="F38" s="2">
        <f t="shared" si="3"/>
        <v>42240795</v>
      </c>
      <c r="G38" s="2">
        <f t="shared" si="3"/>
        <v>-4875135</v>
      </c>
      <c r="H38" s="2">
        <f t="shared" si="3"/>
        <v>5250391</v>
      </c>
      <c r="I38" s="2">
        <f t="shared" si="3"/>
        <v>1774976</v>
      </c>
      <c r="J38" s="2">
        <f t="shared" si="3"/>
        <v>2150232</v>
      </c>
      <c r="K38" s="2">
        <f t="shared" si="3"/>
        <v>2711927</v>
      </c>
      <c r="L38" s="2">
        <f t="shared" si="3"/>
        <v>3847026</v>
      </c>
      <c r="M38" s="2">
        <f t="shared" si="3"/>
        <v>-2721074</v>
      </c>
      <c r="N38" s="2">
        <f t="shared" si="3"/>
        <v>3837879</v>
      </c>
      <c r="O38" s="2">
        <f t="shared" si="3"/>
        <v>3692975</v>
      </c>
      <c r="P38" s="2">
        <f t="shared" si="3"/>
        <v>6405896</v>
      </c>
      <c r="Q38" s="2">
        <f t="shared" si="3"/>
        <v>3011609</v>
      </c>
      <c r="R38" s="2">
        <f t="shared" si="3"/>
        <v>13110480</v>
      </c>
      <c r="S38" s="2">
        <f t="shared" si="3"/>
        <v>3643954</v>
      </c>
      <c r="T38" s="2">
        <f t="shared" si="3"/>
        <v>4504884</v>
      </c>
      <c r="U38" s="2">
        <f t="shared" si="3"/>
        <v>-3977007</v>
      </c>
      <c r="V38" s="2">
        <f t="shared" si="3"/>
        <v>4171831</v>
      </c>
      <c r="W38" s="2">
        <f t="shared" si="3"/>
        <v>23270422</v>
      </c>
      <c r="X38" s="2">
        <f t="shared" si="3"/>
        <v>42240795</v>
      </c>
      <c r="Y38" s="2">
        <f t="shared" si="3"/>
        <v>-18970373</v>
      </c>
      <c r="Z38" s="34">
        <f>+IF(X38&lt;&gt;0,+(Y38/X38)*100,0)</f>
        <v>-44.910075674475351</v>
      </c>
      <c r="AA38" s="35">
        <f>+AA17+AA27+AA36</f>
        <v>42240795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-4875135</v>
      </c>
      <c r="I39" s="2">
        <f>+H40+I60</f>
        <v>375256</v>
      </c>
      <c r="J39" s="2">
        <f>+G39</f>
        <v>0</v>
      </c>
      <c r="K39" s="2">
        <f>+I40+K60</f>
        <v>2150232</v>
      </c>
      <c r="L39" s="2">
        <f>+K40+L60</f>
        <v>4862159</v>
      </c>
      <c r="M39" s="2">
        <f>+L40+M60</f>
        <v>8709185</v>
      </c>
      <c r="N39" s="2">
        <f>+K39</f>
        <v>2150232</v>
      </c>
      <c r="O39" s="2">
        <f>+M40+O60</f>
        <v>5988111</v>
      </c>
      <c r="P39" s="2">
        <f>+O40+P60</f>
        <v>9681086</v>
      </c>
      <c r="Q39" s="2">
        <f>+P40+Q60</f>
        <v>16086982</v>
      </c>
      <c r="R39" s="2">
        <f>+O39</f>
        <v>5988111</v>
      </c>
      <c r="S39" s="2">
        <f>+Q40+S60</f>
        <v>19098591</v>
      </c>
      <c r="T39" s="2">
        <f>+S40+T60</f>
        <v>22742545</v>
      </c>
      <c r="U39" s="2">
        <f>+T40+U60</f>
        <v>27247429</v>
      </c>
      <c r="V39" s="2">
        <f>+S39</f>
        <v>19098591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26418095</v>
      </c>
      <c r="F40" s="45">
        <f t="shared" si="4"/>
        <v>42240795</v>
      </c>
      <c r="G40" s="45">
        <f t="shared" si="4"/>
        <v>-4875135</v>
      </c>
      <c r="H40" s="45">
        <f t="shared" si="4"/>
        <v>375256</v>
      </c>
      <c r="I40" s="45">
        <f t="shared" si="4"/>
        <v>2150232</v>
      </c>
      <c r="J40" s="45">
        <f>+I40</f>
        <v>2150232</v>
      </c>
      <c r="K40" s="45">
        <f t="shared" si="4"/>
        <v>4862159</v>
      </c>
      <c r="L40" s="45">
        <f t="shared" si="4"/>
        <v>8709185</v>
      </c>
      <c r="M40" s="45">
        <f t="shared" si="4"/>
        <v>5988111</v>
      </c>
      <c r="N40" s="45">
        <f>+M40</f>
        <v>5988111</v>
      </c>
      <c r="O40" s="45">
        <f t="shared" si="4"/>
        <v>9681086</v>
      </c>
      <c r="P40" s="45">
        <f t="shared" si="4"/>
        <v>16086982</v>
      </c>
      <c r="Q40" s="45">
        <f t="shared" si="4"/>
        <v>19098591</v>
      </c>
      <c r="R40" s="45">
        <f>+Q40</f>
        <v>19098591</v>
      </c>
      <c r="S40" s="45">
        <f t="shared" si="4"/>
        <v>22742545</v>
      </c>
      <c r="T40" s="45">
        <f t="shared" si="4"/>
        <v>27247429</v>
      </c>
      <c r="U40" s="45">
        <f t="shared" si="4"/>
        <v>23270422</v>
      </c>
      <c r="V40" s="45">
        <f>+U40</f>
        <v>23270422</v>
      </c>
      <c r="W40" s="45">
        <f>+V40</f>
        <v>23270422</v>
      </c>
      <c r="X40" s="45">
        <f t="shared" si="4"/>
        <v>42240795</v>
      </c>
      <c r="Y40" s="45">
        <f t="shared" si="4"/>
        <v>-18970373</v>
      </c>
      <c r="Z40" s="46">
        <f>+IF(X40&lt;&gt;0,+(Y40/X40)*100,0)</f>
        <v>-44.910075674475351</v>
      </c>
      <c r="AA40" s="47">
        <f t="shared" si="4"/>
        <v>42240795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62123927</v>
      </c>
      <c r="D7" s="18"/>
      <c r="E7" s="19">
        <v>78837577</v>
      </c>
      <c r="F7" s="20">
        <v>78837577</v>
      </c>
      <c r="G7" s="20">
        <v>4086164</v>
      </c>
      <c r="H7" s="20">
        <v>6982299</v>
      </c>
      <c r="I7" s="20">
        <v>4943948</v>
      </c>
      <c r="J7" s="20">
        <v>16012411</v>
      </c>
      <c r="K7" s="20">
        <v>4606048</v>
      </c>
      <c r="L7" s="20">
        <v>5807509</v>
      </c>
      <c r="M7" s="20">
        <v>4826720</v>
      </c>
      <c r="N7" s="20">
        <v>15240277</v>
      </c>
      <c r="O7" s="20">
        <v>4647886</v>
      </c>
      <c r="P7" s="20">
        <v>4291961</v>
      </c>
      <c r="Q7" s="20">
        <v>3891858</v>
      </c>
      <c r="R7" s="20">
        <v>12831705</v>
      </c>
      <c r="S7" s="20">
        <v>5092460</v>
      </c>
      <c r="T7" s="20">
        <v>4639113</v>
      </c>
      <c r="U7" s="20">
        <v>5277726</v>
      </c>
      <c r="V7" s="20">
        <v>15009299</v>
      </c>
      <c r="W7" s="20">
        <v>59093692</v>
      </c>
      <c r="X7" s="20">
        <v>78837577</v>
      </c>
      <c r="Y7" s="20">
        <v>-19743885</v>
      </c>
      <c r="Z7" s="21">
        <v>-25.043749124862121</v>
      </c>
      <c r="AA7" s="22">
        <v>78837577</v>
      </c>
    </row>
    <row r="8" spans="1:27" x14ac:dyDescent="0.25">
      <c r="A8" s="23" t="s">
        <v>36</v>
      </c>
      <c r="B8" s="17" t="s">
        <v>32</v>
      </c>
      <c r="C8" s="18">
        <v>1070831</v>
      </c>
      <c r="D8" s="18"/>
      <c r="E8" s="19">
        <v>273160</v>
      </c>
      <c r="F8" s="20">
        <v>273160</v>
      </c>
      <c r="G8" s="20">
        <v>59721</v>
      </c>
      <c r="H8" s="20">
        <v>83785</v>
      </c>
      <c r="I8" s="20">
        <v>279948</v>
      </c>
      <c r="J8" s="20">
        <v>423454</v>
      </c>
      <c r="K8" s="20">
        <v>337935</v>
      </c>
      <c r="L8" s="20">
        <v>1061113</v>
      </c>
      <c r="M8" s="20">
        <v>15500</v>
      </c>
      <c r="N8" s="20">
        <v>1414548</v>
      </c>
      <c r="O8" s="20">
        <v>210243</v>
      </c>
      <c r="P8" s="20">
        <v>30339</v>
      </c>
      <c r="Q8" s="20">
        <v>60774</v>
      </c>
      <c r="R8" s="20">
        <v>301356</v>
      </c>
      <c r="S8" s="20">
        <v>25289</v>
      </c>
      <c r="T8" s="20">
        <v>289986</v>
      </c>
      <c r="U8" s="20">
        <v>251696</v>
      </c>
      <c r="V8" s="20">
        <v>566971</v>
      </c>
      <c r="W8" s="20">
        <v>2706329</v>
      </c>
      <c r="X8" s="20">
        <v>273160</v>
      </c>
      <c r="Y8" s="20">
        <v>2433169</v>
      </c>
      <c r="Z8" s="21">
        <v>890.74864548250105</v>
      </c>
      <c r="AA8" s="22">
        <v>273160</v>
      </c>
    </row>
    <row r="9" spans="1:27" x14ac:dyDescent="0.25">
      <c r="A9" s="23" t="s">
        <v>37</v>
      </c>
      <c r="B9" s="17" t="s">
        <v>6</v>
      </c>
      <c r="C9" s="18">
        <v>28410723</v>
      </c>
      <c r="D9" s="18"/>
      <c r="E9" s="19">
        <v>26962890</v>
      </c>
      <c r="F9" s="20">
        <v>26962890</v>
      </c>
      <c r="G9" s="20">
        <v>11716771</v>
      </c>
      <c r="H9" s="20"/>
      <c r="I9" s="20"/>
      <c r="J9" s="20">
        <v>11716771</v>
      </c>
      <c r="K9" s="20"/>
      <c r="L9" s="20"/>
      <c r="M9" s="20">
        <v>9373440</v>
      </c>
      <c r="N9" s="20">
        <v>9373440</v>
      </c>
      <c r="O9" s="20"/>
      <c r="P9" s="20"/>
      <c r="Q9" s="20">
        <v>7029993</v>
      </c>
      <c r="R9" s="20">
        <v>7029993</v>
      </c>
      <c r="S9" s="20"/>
      <c r="T9" s="20"/>
      <c r="U9" s="20"/>
      <c r="V9" s="20"/>
      <c r="W9" s="20">
        <v>28120204</v>
      </c>
      <c r="X9" s="20">
        <v>26962890</v>
      </c>
      <c r="Y9" s="20">
        <v>1157314</v>
      </c>
      <c r="Z9" s="21">
        <v>4.292247604021675</v>
      </c>
      <c r="AA9" s="22">
        <v>26962890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-255270</v>
      </c>
      <c r="D14" s="18"/>
      <c r="E14" s="19">
        <v>-74439390</v>
      </c>
      <c r="F14" s="20">
        <v>-74439390</v>
      </c>
      <c r="G14" s="20">
        <v>-231702</v>
      </c>
      <c r="H14" s="20">
        <v>-850826</v>
      </c>
      <c r="I14" s="20">
        <v>-1051334</v>
      </c>
      <c r="J14" s="20">
        <v>-2133862</v>
      </c>
      <c r="K14" s="20">
        <v>-1411395</v>
      </c>
      <c r="L14" s="20">
        <v>-1324250</v>
      </c>
      <c r="M14" s="20">
        <v>-2783227</v>
      </c>
      <c r="N14" s="20">
        <v>-5518872</v>
      </c>
      <c r="O14" s="20">
        <v>-449008</v>
      </c>
      <c r="P14" s="20">
        <v>-888904</v>
      </c>
      <c r="Q14" s="20">
        <v>-1508675</v>
      </c>
      <c r="R14" s="20">
        <v>-2846587</v>
      </c>
      <c r="S14" s="20">
        <v>-1158357</v>
      </c>
      <c r="T14" s="20">
        <v>-236257</v>
      </c>
      <c r="U14" s="20">
        <v>-2524969</v>
      </c>
      <c r="V14" s="20">
        <v>-3919583</v>
      </c>
      <c r="W14" s="20">
        <v>-14418904</v>
      </c>
      <c r="X14" s="20">
        <v>-74439390</v>
      </c>
      <c r="Y14" s="20">
        <v>60020486</v>
      </c>
      <c r="Z14" s="21">
        <v>-80.630007849338909</v>
      </c>
      <c r="AA14" s="22">
        <v>-74439390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-7863319</v>
      </c>
      <c r="F15" s="20">
        <v>-7863319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-7863319</v>
      </c>
      <c r="Y15" s="20">
        <v>7863319</v>
      </c>
      <c r="Z15" s="21">
        <v>-100</v>
      </c>
      <c r="AA15" s="22">
        <v>-7863319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91350211</v>
      </c>
      <c r="D17" s="26">
        <f>SUM(D6:D16)</f>
        <v>0</v>
      </c>
      <c r="E17" s="27">
        <f t="shared" si="0"/>
        <v>23770918</v>
      </c>
      <c r="F17" s="28">
        <f t="shared" si="0"/>
        <v>23770918</v>
      </c>
      <c r="G17" s="28">
        <f t="shared" si="0"/>
        <v>15630954</v>
      </c>
      <c r="H17" s="28">
        <f t="shared" si="0"/>
        <v>6215258</v>
      </c>
      <c r="I17" s="28">
        <f t="shared" si="0"/>
        <v>4172562</v>
      </c>
      <c r="J17" s="28">
        <f t="shared" si="0"/>
        <v>26018774</v>
      </c>
      <c r="K17" s="28">
        <f t="shared" si="0"/>
        <v>3532588</v>
      </c>
      <c r="L17" s="28">
        <f t="shared" si="0"/>
        <v>5544372</v>
      </c>
      <c r="M17" s="28">
        <f t="shared" si="0"/>
        <v>11432433</v>
      </c>
      <c r="N17" s="28">
        <f t="shared" si="0"/>
        <v>20509393</v>
      </c>
      <c r="O17" s="28">
        <f t="shared" si="0"/>
        <v>4409121</v>
      </c>
      <c r="P17" s="28">
        <f t="shared" si="0"/>
        <v>3433396</v>
      </c>
      <c r="Q17" s="28">
        <f t="shared" si="0"/>
        <v>9473950</v>
      </c>
      <c r="R17" s="28">
        <f t="shared" si="0"/>
        <v>17316467</v>
      </c>
      <c r="S17" s="28">
        <f t="shared" si="0"/>
        <v>3959392</v>
      </c>
      <c r="T17" s="28">
        <f t="shared" si="0"/>
        <v>4692842</v>
      </c>
      <c r="U17" s="28">
        <f t="shared" si="0"/>
        <v>3004453</v>
      </c>
      <c r="V17" s="28">
        <f t="shared" si="0"/>
        <v>11656687</v>
      </c>
      <c r="W17" s="28">
        <f t="shared" si="0"/>
        <v>75501321</v>
      </c>
      <c r="X17" s="28">
        <f t="shared" si="0"/>
        <v>23770918</v>
      </c>
      <c r="Y17" s="28">
        <f t="shared" si="0"/>
        <v>51730403</v>
      </c>
      <c r="Z17" s="29">
        <f>+IF(X17&lt;&gt;0,+(Y17/X17)*100,0)</f>
        <v>217.62055213854174</v>
      </c>
      <c r="AA17" s="30">
        <f>SUM(AA6:AA16)</f>
        <v>23770918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-59454808</v>
      </c>
      <c r="D26" s="18"/>
      <c r="E26" s="19">
        <v>-65061500</v>
      </c>
      <c r="F26" s="20">
        <v>-62655218</v>
      </c>
      <c r="G26" s="20"/>
      <c r="H26" s="20">
        <v>-3925967</v>
      </c>
      <c r="I26" s="20">
        <v>-11213512</v>
      </c>
      <c r="J26" s="20">
        <v>-15139479</v>
      </c>
      <c r="K26" s="20">
        <v>-7420045</v>
      </c>
      <c r="L26" s="20">
        <v>-6323452</v>
      </c>
      <c r="M26" s="20">
        <v>-6496443</v>
      </c>
      <c r="N26" s="20">
        <v>-20239940</v>
      </c>
      <c r="O26" s="20">
        <v>-345995</v>
      </c>
      <c r="P26" s="20">
        <v>-4921390</v>
      </c>
      <c r="Q26" s="20">
        <v>-10825613</v>
      </c>
      <c r="R26" s="20">
        <v>-16092998</v>
      </c>
      <c r="S26" s="20">
        <v>-6900329</v>
      </c>
      <c r="T26" s="20">
        <v>-192476</v>
      </c>
      <c r="U26" s="20">
        <v>-3648153</v>
      </c>
      <c r="V26" s="20">
        <v>-10740958</v>
      </c>
      <c r="W26" s="20">
        <v>-62213375</v>
      </c>
      <c r="X26" s="20">
        <v>-62655218</v>
      </c>
      <c r="Y26" s="20">
        <v>441843</v>
      </c>
      <c r="Z26" s="21">
        <v>-0.70519745059381966</v>
      </c>
      <c r="AA26" s="22">
        <v>-62655218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-59454808</v>
      </c>
      <c r="D27" s="26">
        <f>SUM(D21:D26)</f>
        <v>0</v>
      </c>
      <c r="E27" s="27">
        <f t="shared" si="1"/>
        <v>-65061500</v>
      </c>
      <c r="F27" s="28">
        <f t="shared" si="1"/>
        <v>-62655218</v>
      </c>
      <c r="G27" s="28">
        <f t="shared" si="1"/>
        <v>0</v>
      </c>
      <c r="H27" s="28">
        <f t="shared" si="1"/>
        <v>-3925967</v>
      </c>
      <c r="I27" s="28">
        <f t="shared" si="1"/>
        <v>-11213512</v>
      </c>
      <c r="J27" s="28">
        <f t="shared" si="1"/>
        <v>-15139479</v>
      </c>
      <c r="K27" s="28">
        <f t="shared" si="1"/>
        <v>-7420045</v>
      </c>
      <c r="L27" s="28">
        <f t="shared" si="1"/>
        <v>-6323452</v>
      </c>
      <c r="M27" s="28">
        <f t="shared" si="1"/>
        <v>-6496443</v>
      </c>
      <c r="N27" s="28">
        <f t="shared" si="1"/>
        <v>-20239940</v>
      </c>
      <c r="O27" s="28">
        <f t="shared" si="1"/>
        <v>-345995</v>
      </c>
      <c r="P27" s="28">
        <f t="shared" si="1"/>
        <v>-4921390</v>
      </c>
      <c r="Q27" s="28">
        <f t="shared" si="1"/>
        <v>-10825613</v>
      </c>
      <c r="R27" s="28">
        <f t="shared" si="1"/>
        <v>-16092998</v>
      </c>
      <c r="S27" s="28">
        <f t="shared" si="1"/>
        <v>-6900329</v>
      </c>
      <c r="T27" s="28">
        <f t="shared" si="1"/>
        <v>-192476</v>
      </c>
      <c r="U27" s="28">
        <f t="shared" si="1"/>
        <v>-3648153</v>
      </c>
      <c r="V27" s="28">
        <f t="shared" si="1"/>
        <v>-10740958</v>
      </c>
      <c r="W27" s="28">
        <f t="shared" si="1"/>
        <v>-62213375</v>
      </c>
      <c r="X27" s="28">
        <f t="shared" si="1"/>
        <v>-62655218</v>
      </c>
      <c r="Y27" s="28">
        <f t="shared" si="1"/>
        <v>441843</v>
      </c>
      <c r="Z27" s="29">
        <f>+IF(X27&lt;&gt;0,+(Y27/X27)*100,0)</f>
        <v>-0.70519745059381966</v>
      </c>
      <c r="AA27" s="30">
        <f>SUM(AA21:AA26)</f>
        <v>-62655218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-1425</v>
      </c>
      <c r="H33" s="36">
        <v>-649</v>
      </c>
      <c r="I33" s="36">
        <v>-750</v>
      </c>
      <c r="J33" s="36">
        <v>-2824</v>
      </c>
      <c r="K33" s="20">
        <v>-1893</v>
      </c>
      <c r="L33" s="20">
        <v>-4091</v>
      </c>
      <c r="M33" s="20">
        <v>-10195</v>
      </c>
      <c r="N33" s="20">
        <v>-16179</v>
      </c>
      <c r="O33" s="36">
        <v>-9247</v>
      </c>
      <c r="P33" s="36">
        <v>-1835</v>
      </c>
      <c r="Q33" s="36">
        <v>-3781</v>
      </c>
      <c r="R33" s="20">
        <v>-14863</v>
      </c>
      <c r="S33" s="20">
        <v>-53348</v>
      </c>
      <c r="T33" s="20">
        <v>-1089</v>
      </c>
      <c r="U33" s="20">
        <v>-4219</v>
      </c>
      <c r="V33" s="36">
        <v>-58656</v>
      </c>
      <c r="W33" s="36">
        <v>-92522</v>
      </c>
      <c r="X33" s="36"/>
      <c r="Y33" s="20">
        <v>-92522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-1425</v>
      </c>
      <c r="H36" s="28">
        <f t="shared" si="2"/>
        <v>-649</v>
      </c>
      <c r="I36" s="28">
        <f t="shared" si="2"/>
        <v>-750</v>
      </c>
      <c r="J36" s="28">
        <f t="shared" si="2"/>
        <v>-2824</v>
      </c>
      <c r="K36" s="28">
        <f t="shared" si="2"/>
        <v>-1893</v>
      </c>
      <c r="L36" s="28">
        <f t="shared" si="2"/>
        <v>-4091</v>
      </c>
      <c r="M36" s="28">
        <f t="shared" si="2"/>
        <v>-10195</v>
      </c>
      <c r="N36" s="28">
        <f t="shared" si="2"/>
        <v>-16179</v>
      </c>
      <c r="O36" s="28">
        <f t="shared" si="2"/>
        <v>-9247</v>
      </c>
      <c r="P36" s="28">
        <f t="shared" si="2"/>
        <v>-1835</v>
      </c>
      <c r="Q36" s="28">
        <f t="shared" si="2"/>
        <v>-3781</v>
      </c>
      <c r="R36" s="28">
        <f t="shared" si="2"/>
        <v>-14863</v>
      </c>
      <c r="S36" s="28">
        <f t="shared" si="2"/>
        <v>-53348</v>
      </c>
      <c r="T36" s="28">
        <f t="shared" si="2"/>
        <v>-1089</v>
      </c>
      <c r="U36" s="28">
        <f t="shared" si="2"/>
        <v>-4219</v>
      </c>
      <c r="V36" s="28">
        <f t="shared" si="2"/>
        <v>-58656</v>
      </c>
      <c r="W36" s="28">
        <f t="shared" si="2"/>
        <v>-92522</v>
      </c>
      <c r="X36" s="28">
        <f t="shared" si="2"/>
        <v>0</v>
      </c>
      <c r="Y36" s="28">
        <f t="shared" si="2"/>
        <v>-92522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31895403</v>
      </c>
      <c r="D38" s="32">
        <f>+D17+D27+D36</f>
        <v>0</v>
      </c>
      <c r="E38" s="33">
        <f t="shared" si="3"/>
        <v>-41290582</v>
      </c>
      <c r="F38" s="2">
        <f t="shared" si="3"/>
        <v>-38884300</v>
      </c>
      <c r="G38" s="2">
        <f t="shared" si="3"/>
        <v>15629529</v>
      </c>
      <c r="H38" s="2">
        <f t="shared" si="3"/>
        <v>2288642</v>
      </c>
      <c r="I38" s="2">
        <f t="shared" si="3"/>
        <v>-7041700</v>
      </c>
      <c r="J38" s="2">
        <f t="shared" si="3"/>
        <v>10876471</v>
      </c>
      <c r="K38" s="2">
        <f t="shared" si="3"/>
        <v>-3889350</v>
      </c>
      <c r="L38" s="2">
        <f t="shared" si="3"/>
        <v>-783171</v>
      </c>
      <c r="M38" s="2">
        <f t="shared" si="3"/>
        <v>4925795</v>
      </c>
      <c r="N38" s="2">
        <f t="shared" si="3"/>
        <v>253274</v>
      </c>
      <c r="O38" s="2">
        <f t="shared" si="3"/>
        <v>4053879</v>
      </c>
      <c r="P38" s="2">
        <f t="shared" si="3"/>
        <v>-1489829</v>
      </c>
      <c r="Q38" s="2">
        <f t="shared" si="3"/>
        <v>-1355444</v>
      </c>
      <c r="R38" s="2">
        <f t="shared" si="3"/>
        <v>1208606</v>
      </c>
      <c r="S38" s="2">
        <f t="shared" si="3"/>
        <v>-2994285</v>
      </c>
      <c r="T38" s="2">
        <f t="shared" si="3"/>
        <v>4499277</v>
      </c>
      <c r="U38" s="2">
        <f t="shared" si="3"/>
        <v>-647919</v>
      </c>
      <c r="V38" s="2">
        <f t="shared" si="3"/>
        <v>857073</v>
      </c>
      <c r="W38" s="2">
        <f t="shared" si="3"/>
        <v>13195424</v>
      </c>
      <c r="X38" s="2">
        <f t="shared" si="3"/>
        <v>-38884300</v>
      </c>
      <c r="Y38" s="2">
        <f t="shared" si="3"/>
        <v>52079724</v>
      </c>
      <c r="Z38" s="34">
        <f>+IF(X38&lt;&gt;0,+(Y38/X38)*100,0)</f>
        <v>-133.93509462688024</v>
      </c>
      <c r="AA38" s="35">
        <f>+AA17+AA27+AA36</f>
        <v>-38884300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118021768</v>
      </c>
      <c r="H39" s="2">
        <f>+G40+H60</f>
        <v>133651297</v>
      </c>
      <c r="I39" s="2">
        <f>+H40+I60</f>
        <v>135939939</v>
      </c>
      <c r="J39" s="2">
        <f>+G39</f>
        <v>118021768</v>
      </c>
      <c r="K39" s="2">
        <f>+I40+K60</f>
        <v>128898239</v>
      </c>
      <c r="L39" s="2">
        <f>+K40+L60</f>
        <v>125008889</v>
      </c>
      <c r="M39" s="2">
        <f>+L40+M60</f>
        <v>124225718</v>
      </c>
      <c r="N39" s="2">
        <f>+K39</f>
        <v>128898239</v>
      </c>
      <c r="O39" s="2">
        <f>+M40+O60</f>
        <v>129151513</v>
      </c>
      <c r="P39" s="2">
        <f>+O40+P60</f>
        <v>133205392</v>
      </c>
      <c r="Q39" s="2">
        <f>+P40+Q60</f>
        <v>131715563</v>
      </c>
      <c r="R39" s="2">
        <f>+O39</f>
        <v>129151513</v>
      </c>
      <c r="S39" s="2">
        <f>+Q40+S60</f>
        <v>130360119</v>
      </c>
      <c r="T39" s="2">
        <f>+S40+T60</f>
        <v>127365834</v>
      </c>
      <c r="U39" s="2">
        <f>+T40+U60</f>
        <v>131865111</v>
      </c>
      <c r="V39" s="2">
        <f>+S39</f>
        <v>130360119</v>
      </c>
      <c r="W39" s="2">
        <f>+G39</f>
        <v>118021768</v>
      </c>
      <c r="X39" s="2"/>
      <c r="Y39" s="2">
        <f>+W39-X39</f>
        <v>118021768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31895403</v>
      </c>
      <c r="D40" s="43">
        <f t="shared" ref="D40:AA40" si="4">+D38+D39</f>
        <v>0</v>
      </c>
      <c r="E40" s="44">
        <f t="shared" si="4"/>
        <v>-41290582</v>
      </c>
      <c r="F40" s="45">
        <f t="shared" si="4"/>
        <v>-38884300</v>
      </c>
      <c r="G40" s="45">
        <f t="shared" si="4"/>
        <v>133651297</v>
      </c>
      <c r="H40" s="45">
        <f t="shared" si="4"/>
        <v>135939939</v>
      </c>
      <c r="I40" s="45">
        <f t="shared" si="4"/>
        <v>128898239</v>
      </c>
      <c r="J40" s="45">
        <f>+I40</f>
        <v>128898239</v>
      </c>
      <c r="K40" s="45">
        <f t="shared" si="4"/>
        <v>125008889</v>
      </c>
      <c r="L40" s="45">
        <f t="shared" si="4"/>
        <v>124225718</v>
      </c>
      <c r="M40" s="45">
        <f t="shared" si="4"/>
        <v>129151513</v>
      </c>
      <c r="N40" s="45">
        <f>+M40</f>
        <v>129151513</v>
      </c>
      <c r="O40" s="45">
        <f t="shared" si="4"/>
        <v>133205392</v>
      </c>
      <c r="P40" s="45">
        <f t="shared" si="4"/>
        <v>131715563</v>
      </c>
      <c r="Q40" s="45">
        <f t="shared" si="4"/>
        <v>130360119</v>
      </c>
      <c r="R40" s="45">
        <f>+Q40</f>
        <v>130360119</v>
      </c>
      <c r="S40" s="45">
        <f t="shared" si="4"/>
        <v>127365834</v>
      </c>
      <c r="T40" s="45">
        <f t="shared" si="4"/>
        <v>131865111</v>
      </c>
      <c r="U40" s="45">
        <f t="shared" si="4"/>
        <v>131217192</v>
      </c>
      <c r="V40" s="45">
        <f>+U40</f>
        <v>131217192</v>
      </c>
      <c r="W40" s="45">
        <f>+V40</f>
        <v>131217192</v>
      </c>
      <c r="X40" s="45">
        <f t="shared" si="4"/>
        <v>-38884300</v>
      </c>
      <c r="Y40" s="45">
        <f t="shared" si="4"/>
        <v>170101492</v>
      </c>
      <c r="Z40" s="46">
        <f>+IF(X40&lt;&gt;0,+(Y40/X40)*100,0)</f>
        <v>-437.45545631527375</v>
      </c>
      <c r="AA40" s="47">
        <f t="shared" si="4"/>
        <v>-38884300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118021768</v>
      </c>
      <c r="J60">
        <v>118021768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5450609</v>
      </c>
      <c r="R7" s="20">
        <v>5450609</v>
      </c>
      <c r="S7" s="20">
        <v>4767179</v>
      </c>
      <c r="T7" s="20">
        <v>5741121</v>
      </c>
      <c r="U7" s="20">
        <v>5204136</v>
      </c>
      <c r="V7" s="20">
        <v>15712436</v>
      </c>
      <c r="W7" s="20">
        <v>21163045</v>
      </c>
      <c r="X7" s="20"/>
      <c r="Y7" s="20">
        <v>21163045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-55320613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-55320615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5450609</v>
      </c>
      <c r="R17" s="28">
        <f t="shared" si="0"/>
        <v>5450609</v>
      </c>
      <c r="S17" s="28">
        <f t="shared" si="0"/>
        <v>4767179</v>
      </c>
      <c r="T17" s="28">
        <f t="shared" si="0"/>
        <v>5741121</v>
      </c>
      <c r="U17" s="28">
        <f t="shared" si="0"/>
        <v>5204136</v>
      </c>
      <c r="V17" s="28">
        <f t="shared" si="0"/>
        <v>15712436</v>
      </c>
      <c r="W17" s="28">
        <f t="shared" si="0"/>
        <v>21163045</v>
      </c>
      <c r="X17" s="28">
        <f t="shared" si="0"/>
        <v>0</v>
      </c>
      <c r="Y17" s="28">
        <f t="shared" si="0"/>
        <v>21163045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-23892390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-1425501</v>
      </c>
      <c r="U26" s="20"/>
      <c r="V26" s="20">
        <v>-1425501</v>
      </c>
      <c r="W26" s="20">
        <v>-1425501</v>
      </c>
      <c r="X26" s="20"/>
      <c r="Y26" s="20">
        <v>-1425501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-23892390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-1425501</v>
      </c>
      <c r="U27" s="28">
        <f t="shared" si="1"/>
        <v>0</v>
      </c>
      <c r="V27" s="28">
        <f t="shared" si="1"/>
        <v>-1425501</v>
      </c>
      <c r="W27" s="28">
        <f t="shared" si="1"/>
        <v>-1425501</v>
      </c>
      <c r="X27" s="28">
        <f t="shared" si="1"/>
        <v>0</v>
      </c>
      <c r="Y27" s="28">
        <f t="shared" si="1"/>
        <v>-1425501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-79213005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5450609</v>
      </c>
      <c r="R38" s="2">
        <f t="shared" si="3"/>
        <v>5450609</v>
      </c>
      <c r="S38" s="2">
        <f t="shared" si="3"/>
        <v>4767179</v>
      </c>
      <c r="T38" s="2">
        <f t="shared" si="3"/>
        <v>4315620</v>
      </c>
      <c r="U38" s="2">
        <f t="shared" si="3"/>
        <v>5204136</v>
      </c>
      <c r="V38" s="2">
        <f t="shared" si="3"/>
        <v>14286935</v>
      </c>
      <c r="W38" s="2">
        <f t="shared" si="3"/>
        <v>19737544</v>
      </c>
      <c r="X38" s="2">
        <f t="shared" si="3"/>
        <v>0</v>
      </c>
      <c r="Y38" s="2">
        <f t="shared" si="3"/>
        <v>19737544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>
        <v>-11763586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5450609</v>
      </c>
      <c r="T39" s="2">
        <f>+S40+T60</f>
        <v>10217788</v>
      </c>
      <c r="U39" s="2">
        <f>+T40+U60</f>
        <v>14533408</v>
      </c>
      <c r="V39" s="2">
        <f>+S39</f>
        <v>5450609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-90976591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5450609</v>
      </c>
      <c r="R40" s="45">
        <f>+Q40</f>
        <v>5450609</v>
      </c>
      <c r="S40" s="45">
        <f t="shared" si="4"/>
        <v>10217788</v>
      </c>
      <c r="T40" s="45">
        <f t="shared" si="4"/>
        <v>14533408</v>
      </c>
      <c r="U40" s="45">
        <f t="shared" si="4"/>
        <v>19737544</v>
      </c>
      <c r="V40" s="45">
        <f>+U40</f>
        <v>19737544</v>
      </c>
      <c r="W40" s="45">
        <f>+V40</f>
        <v>19737544</v>
      </c>
      <c r="X40" s="45">
        <f t="shared" si="4"/>
        <v>0</v>
      </c>
      <c r="Y40" s="45">
        <f t="shared" si="4"/>
        <v>19737544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67723367</v>
      </c>
      <c r="D7" s="18"/>
      <c r="E7" s="19">
        <v>40032</v>
      </c>
      <c r="F7" s="20">
        <v>40032</v>
      </c>
      <c r="G7" s="20">
        <v>8136639</v>
      </c>
      <c r="H7" s="20">
        <v>8404884</v>
      </c>
      <c r="I7" s="20">
        <v>9128133</v>
      </c>
      <c r="J7" s="20">
        <v>25669656</v>
      </c>
      <c r="K7" s="20">
        <v>8452644</v>
      </c>
      <c r="L7" s="20">
        <v>7580240</v>
      </c>
      <c r="M7" s="20">
        <v>6749236</v>
      </c>
      <c r="N7" s="20">
        <v>22782120</v>
      </c>
      <c r="O7" s="20">
        <v>7575809</v>
      </c>
      <c r="P7" s="20">
        <v>6653319</v>
      </c>
      <c r="Q7" s="20">
        <v>7593369</v>
      </c>
      <c r="R7" s="20">
        <v>21822497</v>
      </c>
      <c r="S7" s="20">
        <v>7036575</v>
      </c>
      <c r="T7" s="20">
        <v>7685385</v>
      </c>
      <c r="U7" s="20">
        <v>5511016</v>
      </c>
      <c r="V7" s="20">
        <v>20232976</v>
      </c>
      <c r="W7" s="20">
        <v>90507249</v>
      </c>
      <c r="X7" s="20">
        <v>40032</v>
      </c>
      <c r="Y7" s="20">
        <v>90467217</v>
      </c>
      <c r="Z7" s="21">
        <v>225987.25269784173</v>
      </c>
      <c r="AA7" s="22">
        <v>40032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34194255</v>
      </c>
      <c r="F9" s="20">
        <v>34194255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34194255</v>
      </c>
      <c r="Y9" s="20">
        <v>-34194255</v>
      </c>
      <c r="Z9" s="21">
        <v>-100</v>
      </c>
      <c r="AA9" s="22">
        <v>34194255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1661954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1661954</v>
      </c>
      <c r="Y10" s="20">
        <v>-1661954</v>
      </c>
      <c r="Z10" s="21">
        <v>-100</v>
      </c>
      <c r="AA10" s="22">
        <v>1661954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-1594</v>
      </c>
      <c r="D14" s="18"/>
      <c r="E14" s="19"/>
      <c r="F14" s="20"/>
      <c r="G14" s="20">
        <v>2187</v>
      </c>
      <c r="H14" s="20">
        <v>2152</v>
      </c>
      <c r="I14" s="20">
        <v>17261</v>
      </c>
      <c r="J14" s="20">
        <v>21600</v>
      </c>
      <c r="K14" s="20">
        <v>131473</v>
      </c>
      <c r="L14" s="20">
        <v>-744530</v>
      </c>
      <c r="M14" s="20">
        <v>-11425615</v>
      </c>
      <c r="N14" s="20">
        <v>-12038672</v>
      </c>
      <c r="O14" s="20">
        <v>-2246736</v>
      </c>
      <c r="P14" s="20">
        <v>-3939016</v>
      </c>
      <c r="Q14" s="20">
        <v>-2158723</v>
      </c>
      <c r="R14" s="20">
        <v>-8344475</v>
      </c>
      <c r="S14" s="20">
        <v>-2295060</v>
      </c>
      <c r="T14" s="20">
        <v>-1661310</v>
      </c>
      <c r="U14" s="20">
        <v>-10935801</v>
      </c>
      <c r="V14" s="20">
        <v>-14892171</v>
      </c>
      <c r="W14" s="20">
        <v>-35253718</v>
      </c>
      <c r="X14" s="20"/>
      <c r="Y14" s="20">
        <v>-35253718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67721773</v>
      </c>
      <c r="D17" s="26">
        <f>SUM(D6:D16)</f>
        <v>0</v>
      </c>
      <c r="E17" s="27">
        <f t="shared" si="0"/>
        <v>34234287</v>
      </c>
      <c r="F17" s="28">
        <f t="shared" si="0"/>
        <v>35896241</v>
      </c>
      <c r="G17" s="28">
        <f t="shared" si="0"/>
        <v>8138826</v>
      </c>
      <c r="H17" s="28">
        <f t="shared" si="0"/>
        <v>8407036</v>
      </c>
      <c r="I17" s="28">
        <f t="shared" si="0"/>
        <v>9145394</v>
      </c>
      <c r="J17" s="28">
        <f t="shared" si="0"/>
        <v>25691256</v>
      </c>
      <c r="K17" s="28">
        <f t="shared" si="0"/>
        <v>8584117</v>
      </c>
      <c r="L17" s="28">
        <f t="shared" si="0"/>
        <v>6835710</v>
      </c>
      <c r="M17" s="28">
        <f t="shared" si="0"/>
        <v>-4676379</v>
      </c>
      <c r="N17" s="28">
        <f t="shared" si="0"/>
        <v>10743448</v>
      </c>
      <c r="O17" s="28">
        <f t="shared" si="0"/>
        <v>5329073</v>
      </c>
      <c r="P17" s="28">
        <f t="shared" si="0"/>
        <v>2714303</v>
      </c>
      <c r="Q17" s="28">
        <f t="shared" si="0"/>
        <v>5434646</v>
      </c>
      <c r="R17" s="28">
        <f t="shared" si="0"/>
        <v>13478022</v>
      </c>
      <c r="S17" s="28">
        <f t="shared" si="0"/>
        <v>4741515</v>
      </c>
      <c r="T17" s="28">
        <f t="shared" si="0"/>
        <v>6024075</v>
      </c>
      <c r="U17" s="28">
        <f t="shared" si="0"/>
        <v>-5424785</v>
      </c>
      <c r="V17" s="28">
        <f t="shared" si="0"/>
        <v>5340805</v>
      </c>
      <c r="W17" s="28">
        <f t="shared" si="0"/>
        <v>55253531</v>
      </c>
      <c r="X17" s="28">
        <f t="shared" si="0"/>
        <v>35896241</v>
      </c>
      <c r="Y17" s="28">
        <f t="shared" si="0"/>
        <v>19357290</v>
      </c>
      <c r="Z17" s="29">
        <f>+IF(X17&lt;&gt;0,+(Y17/X17)*100,0)</f>
        <v>53.925674278819336</v>
      </c>
      <c r="AA17" s="30">
        <f>SUM(AA6:AA16)</f>
        <v>35896241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314577</v>
      </c>
      <c r="D23" s="40"/>
      <c r="E23" s="19"/>
      <c r="F23" s="20">
        <v>-314577</v>
      </c>
      <c r="G23" s="36"/>
      <c r="H23" s="36"/>
      <c r="I23" s="36"/>
      <c r="J23" s="20"/>
      <c r="K23" s="36">
        <v>-803738</v>
      </c>
      <c r="L23" s="36">
        <v>803738</v>
      </c>
      <c r="M23" s="20"/>
      <c r="N23" s="36"/>
      <c r="O23" s="36"/>
      <c r="P23" s="36"/>
      <c r="Q23" s="20"/>
      <c r="R23" s="36"/>
      <c r="S23" s="36"/>
      <c r="T23" s="20"/>
      <c r="U23" s="36">
        <v>-803738</v>
      </c>
      <c r="V23" s="36">
        <v>-803738</v>
      </c>
      <c r="W23" s="36">
        <v>-803738</v>
      </c>
      <c r="X23" s="20">
        <v>-314577</v>
      </c>
      <c r="Y23" s="36">
        <v>-489161</v>
      </c>
      <c r="Z23" s="37">
        <v>155.49801797334197</v>
      </c>
      <c r="AA23" s="38">
        <v>-314577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-84700000</v>
      </c>
      <c r="F26" s="20">
        <v>-71208412</v>
      </c>
      <c r="G26" s="20"/>
      <c r="H26" s="20"/>
      <c r="I26" s="20"/>
      <c r="J26" s="20"/>
      <c r="K26" s="20"/>
      <c r="L26" s="20">
        <v>-12591256</v>
      </c>
      <c r="M26" s="20">
        <v>-7655777</v>
      </c>
      <c r="N26" s="20">
        <v>-20247033</v>
      </c>
      <c r="O26" s="20">
        <v>-483401</v>
      </c>
      <c r="P26" s="20">
        <v>-2606647</v>
      </c>
      <c r="Q26" s="20">
        <v>-3256477</v>
      </c>
      <c r="R26" s="20">
        <v>-6346525</v>
      </c>
      <c r="S26" s="20">
        <v>-4834657</v>
      </c>
      <c r="T26" s="20">
        <v>-8331179</v>
      </c>
      <c r="U26" s="20">
        <v>-15286998</v>
      </c>
      <c r="V26" s="20">
        <v>-28452834</v>
      </c>
      <c r="W26" s="20">
        <v>-55046392</v>
      </c>
      <c r="X26" s="20">
        <v>-71208412</v>
      </c>
      <c r="Y26" s="20">
        <v>16162020</v>
      </c>
      <c r="Z26" s="21">
        <v>-22.696784756272898</v>
      </c>
      <c r="AA26" s="22">
        <v>-71208412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314577</v>
      </c>
      <c r="D27" s="26">
        <f>SUM(D21:D26)</f>
        <v>0</v>
      </c>
      <c r="E27" s="27">
        <f t="shared" si="1"/>
        <v>-84700000</v>
      </c>
      <c r="F27" s="28">
        <f t="shared" si="1"/>
        <v>-71522989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-803738</v>
      </c>
      <c r="L27" s="28">
        <f t="shared" si="1"/>
        <v>-11787518</v>
      </c>
      <c r="M27" s="28">
        <f t="shared" si="1"/>
        <v>-7655777</v>
      </c>
      <c r="N27" s="28">
        <f t="shared" si="1"/>
        <v>-20247033</v>
      </c>
      <c r="O27" s="28">
        <f t="shared" si="1"/>
        <v>-483401</v>
      </c>
      <c r="P27" s="28">
        <f t="shared" si="1"/>
        <v>-2606647</v>
      </c>
      <c r="Q27" s="28">
        <f t="shared" si="1"/>
        <v>-3256477</v>
      </c>
      <c r="R27" s="28">
        <f t="shared" si="1"/>
        <v>-6346525</v>
      </c>
      <c r="S27" s="28">
        <f t="shared" si="1"/>
        <v>-4834657</v>
      </c>
      <c r="T27" s="28">
        <f t="shared" si="1"/>
        <v>-8331179</v>
      </c>
      <c r="U27" s="28">
        <f t="shared" si="1"/>
        <v>-16090736</v>
      </c>
      <c r="V27" s="28">
        <f t="shared" si="1"/>
        <v>-29256572</v>
      </c>
      <c r="W27" s="28">
        <f t="shared" si="1"/>
        <v>-55850130</v>
      </c>
      <c r="X27" s="28">
        <f t="shared" si="1"/>
        <v>-71522989</v>
      </c>
      <c r="Y27" s="28">
        <f t="shared" si="1"/>
        <v>15672859</v>
      </c>
      <c r="Z27" s="29">
        <f>+IF(X27&lt;&gt;0,+(Y27/X27)*100,0)</f>
        <v>-21.91303693977331</v>
      </c>
      <c r="AA27" s="30">
        <f>SUM(AA21:AA26)</f>
        <v>-71522989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-7497295</v>
      </c>
      <c r="N35" s="20">
        <v>-7497295</v>
      </c>
      <c r="O35" s="20"/>
      <c r="P35" s="20"/>
      <c r="Q35" s="20"/>
      <c r="R35" s="20"/>
      <c r="S35" s="20"/>
      <c r="T35" s="20"/>
      <c r="U35" s="20">
        <v>-7998943</v>
      </c>
      <c r="V35" s="20">
        <v>-7998943</v>
      </c>
      <c r="W35" s="20">
        <v>-15496238</v>
      </c>
      <c r="X35" s="20"/>
      <c r="Y35" s="20">
        <v>-15496238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-7497295</v>
      </c>
      <c r="N36" s="28">
        <f t="shared" si="2"/>
        <v>-7497295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-7998943</v>
      </c>
      <c r="V36" s="28">
        <f t="shared" si="2"/>
        <v>-7998943</v>
      </c>
      <c r="W36" s="28">
        <f t="shared" si="2"/>
        <v>-15496238</v>
      </c>
      <c r="X36" s="28">
        <f t="shared" si="2"/>
        <v>0</v>
      </c>
      <c r="Y36" s="28">
        <f t="shared" si="2"/>
        <v>-15496238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68036350</v>
      </c>
      <c r="D38" s="32">
        <f>+D17+D27+D36</f>
        <v>0</v>
      </c>
      <c r="E38" s="33">
        <f t="shared" si="3"/>
        <v>-50465713</v>
      </c>
      <c r="F38" s="2">
        <f t="shared" si="3"/>
        <v>-35626748</v>
      </c>
      <c r="G38" s="2">
        <f t="shared" si="3"/>
        <v>8138826</v>
      </c>
      <c r="H38" s="2">
        <f t="shared" si="3"/>
        <v>8407036</v>
      </c>
      <c r="I38" s="2">
        <f t="shared" si="3"/>
        <v>9145394</v>
      </c>
      <c r="J38" s="2">
        <f t="shared" si="3"/>
        <v>25691256</v>
      </c>
      <c r="K38" s="2">
        <f t="shared" si="3"/>
        <v>7780379</v>
      </c>
      <c r="L38" s="2">
        <f t="shared" si="3"/>
        <v>-4951808</v>
      </c>
      <c r="M38" s="2">
        <f t="shared" si="3"/>
        <v>-19829451</v>
      </c>
      <c r="N38" s="2">
        <f t="shared" si="3"/>
        <v>-17000880</v>
      </c>
      <c r="O38" s="2">
        <f t="shared" si="3"/>
        <v>4845672</v>
      </c>
      <c r="P38" s="2">
        <f t="shared" si="3"/>
        <v>107656</v>
      </c>
      <c r="Q38" s="2">
        <f t="shared" si="3"/>
        <v>2178169</v>
      </c>
      <c r="R38" s="2">
        <f t="shared" si="3"/>
        <v>7131497</v>
      </c>
      <c r="S38" s="2">
        <f t="shared" si="3"/>
        <v>-93142</v>
      </c>
      <c r="T38" s="2">
        <f t="shared" si="3"/>
        <v>-2307104</v>
      </c>
      <c r="U38" s="2">
        <f t="shared" si="3"/>
        <v>-29514464</v>
      </c>
      <c r="V38" s="2">
        <f t="shared" si="3"/>
        <v>-31914710</v>
      </c>
      <c r="W38" s="2">
        <f t="shared" si="3"/>
        <v>-16092837</v>
      </c>
      <c r="X38" s="2">
        <f t="shared" si="3"/>
        <v>-35626748</v>
      </c>
      <c r="Y38" s="2">
        <f t="shared" si="3"/>
        <v>19533911</v>
      </c>
      <c r="Z38" s="34">
        <f>+IF(X38&lt;&gt;0,+(Y38/X38)*100,0)</f>
        <v>-54.829340584214982</v>
      </c>
      <c r="AA38" s="35">
        <f>+AA17+AA27+AA36</f>
        <v>-35626748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8138826</v>
      </c>
      <c r="I39" s="2">
        <f>+H40+I60</f>
        <v>16545862</v>
      </c>
      <c r="J39" s="2">
        <f>+G39</f>
        <v>0</v>
      </c>
      <c r="K39" s="2">
        <f>+I40+K60</f>
        <v>25691256</v>
      </c>
      <c r="L39" s="2">
        <f>+K40+L60</f>
        <v>33471635</v>
      </c>
      <c r="M39" s="2">
        <f>+L40+M60</f>
        <v>28519827</v>
      </c>
      <c r="N39" s="2">
        <f>+K39</f>
        <v>25691256</v>
      </c>
      <c r="O39" s="2">
        <f>+M40+O60</f>
        <v>8690376</v>
      </c>
      <c r="P39" s="2">
        <f>+O40+P60</f>
        <v>13536048</v>
      </c>
      <c r="Q39" s="2">
        <f>+P40+Q60</f>
        <v>13643704</v>
      </c>
      <c r="R39" s="2">
        <f>+O39</f>
        <v>8690376</v>
      </c>
      <c r="S39" s="2">
        <f>+Q40+S60</f>
        <v>15821873</v>
      </c>
      <c r="T39" s="2">
        <f>+S40+T60</f>
        <v>15728731</v>
      </c>
      <c r="U39" s="2">
        <f>+T40+U60</f>
        <v>13421627</v>
      </c>
      <c r="V39" s="2">
        <f>+S39</f>
        <v>15821873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68036350</v>
      </c>
      <c r="D40" s="43">
        <f t="shared" ref="D40:AA40" si="4">+D38+D39</f>
        <v>0</v>
      </c>
      <c r="E40" s="44">
        <f t="shared" si="4"/>
        <v>-50465713</v>
      </c>
      <c r="F40" s="45">
        <f t="shared" si="4"/>
        <v>-35626748</v>
      </c>
      <c r="G40" s="45">
        <f t="shared" si="4"/>
        <v>8138826</v>
      </c>
      <c r="H40" s="45">
        <f t="shared" si="4"/>
        <v>16545862</v>
      </c>
      <c r="I40" s="45">
        <f t="shared" si="4"/>
        <v>25691256</v>
      </c>
      <c r="J40" s="45">
        <f>+I40</f>
        <v>25691256</v>
      </c>
      <c r="K40" s="45">
        <f t="shared" si="4"/>
        <v>33471635</v>
      </c>
      <c r="L40" s="45">
        <f t="shared" si="4"/>
        <v>28519827</v>
      </c>
      <c r="M40" s="45">
        <f t="shared" si="4"/>
        <v>8690376</v>
      </c>
      <c r="N40" s="45">
        <f>+M40</f>
        <v>8690376</v>
      </c>
      <c r="O40" s="45">
        <f t="shared" si="4"/>
        <v>13536048</v>
      </c>
      <c r="P40" s="45">
        <f t="shared" si="4"/>
        <v>13643704</v>
      </c>
      <c r="Q40" s="45">
        <f t="shared" si="4"/>
        <v>15821873</v>
      </c>
      <c r="R40" s="45">
        <f>+Q40</f>
        <v>15821873</v>
      </c>
      <c r="S40" s="45">
        <f t="shared" si="4"/>
        <v>15728731</v>
      </c>
      <c r="T40" s="45">
        <f t="shared" si="4"/>
        <v>13421627</v>
      </c>
      <c r="U40" s="45">
        <f t="shared" si="4"/>
        <v>-16092837</v>
      </c>
      <c r="V40" s="45">
        <f>+U40</f>
        <v>-16092837</v>
      </c>
      <c r="W40" s="45">
        <f>+V40</f>
        <v>-16092837</v>
      </c>
      <c r="X40" s="45">
        <f t="shared" si="4"/>
        <v>-35626748</v>
      </c>
      <c r="Y40" s="45">
        <f t="shared" si="4"/>
        <v>19533911</v>
      </c>
      <c r="Z40" s="46">
        <f>+IF(X40&lt;&gt;0,+(Y40/X40)*100,0)</f>
        <v>-54.829340584214982</v>
      </c>
      <c r="AA40" s="47">
        <f t="shared" si="4"/>
        <v>-35626748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65036</v>
      </c>
      <c r="D6" s="18"/>
      <c r="E6" s="19">
        <v>1720000</v>
      </c>
      <c r="F6" s="20">
        <v>1720000</v>
      </c>
      <c r="G6" s="20">
        <v>13449</v>
      </c>
      <c r="H6" s="20">
        <v>9941</v>
      </c>
      <c r="I6" s="20">
        <v>5047</v>
      </c>
      <c r="J6" s="20">
        <v>28437</v>
      </c>
      <c r="K6" s="20">
        <v>4815</v>
      </c>
      <c r="L6" s="20">
        <v>4134</v>
      </c>
      <c r="M6" s="20">
        <v>1070</v>
      </c>
      <c r="N6" s="20">
        <v>10019</v>
      </c>
      <c r="O6" s="20">
        <v>14761</v>
      </c>
      <c r="P6" s="20">
        <v>10903</v>
      </c>
      <c r="Q6" s="20">
        <v>2392</v>
      </c>
      <c r="R6" s="20">
        <v>28056</v>
      </c>
      <c r="S6" s="20">
        <v>1605</v>
      </c>
      <c r="T6" s="20">
        <v>14440</v>
      </c>
      <c r="U6" s="20">
        <v>8466</v>
      </c>
      <c r="V6" s="20">
        <v>24511</v>
      </c>
      <c r="W6" s="20">
        <v>91023</v>
      </c>
      <c r="X6" s="20">
        <v>1720000</v>
      </c>
      <c r="Y6" s="20">
        <v>-1628977</v>
      </c>
      <c r="Z6" s="21">
        <v>-94.70796511627907</v>
      </c>
      <c r="AA6" s="22">
        <v>1720000</v>
      </c>
    </row>
    <row r="7" spans="1:27" x14ac:dyDescent="0.25">
      <c r="A7" s="23" t="s">
        <v>35</v>
      </c>
      <c r="B7" s="17" t="s">
        <v>32</v>
      </c>
      <c r="C7" s="18">
        <v>142338</v>
      </c>
      <c r="D7" s="18"/>
      <c r="E7" s="19">
        <v>142811000</v>
      </c>
      <c r="F7" s="20">
        <v>142811000</v>
      </c>
      <c r="G7" s="20"/>
      <c r="H7" s="20">
        <v>522</v>
      </c>
      <c r="I7" s="20">
        <v>3934</v>
      </c>
      <c r="J7" s="20">
        <v>4456</v>
      </c>
      <c r="K7" s="20">
        <v>535</v>
      </c>
      <c r="L7" s="20">
        <v>6373</v>
      </c>
      <c r="M7" s="20">
        <v>17096</v>
      </c>
      <c r="N7" s="20">
        <v>24004</v>
      </c>
      <c r="O7" s="20"/>
      <c r="P7" s="20">
        <v>30302</v>
      </c>
      <c r="Q7" s="20">
        <v>42083</v>
      </c>
      <c r="R7" s="20">
        <v>72385</v>
      </c>
      <c r="S7" s="20"/>
      <c r="T7" s="20">
        <v>48264</v>
      </c>
      <c r="U7" s="20">
        <v>26871</v>
      </c>
      <c r="V7" s="20">
        <v>75135</v>
      </c>
      <c r="W7" s="20">
        <v>175980</v>
      </c>
      <c r="X7" s="20">
        <v>142811000</v>
      </c>
      <c r="Y7" s="20">
        <v>-142635020</v>
      </c>
      <c r="Z7" s="21">
        <v>-99.876774198065974</v>
      </c>
      <c r="AA7" s="22">
        <v>142811000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48356558</v>
      </c>
      <c r="F9" s="20">
        <v>48356558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48356558</v>
      </c>
      <c r="Y9" s="20">
        <v>-48356558</v>
      </c>
      <c r="Z9" s="21">
        <v>-100</v>
      </c>
      <c r="AA9" s="22">
        <v>48356558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27778250</v>
      </c>
      <c r="F10" s="20">
        <v>71525335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71525335</v>
      </c>
      <c r="Y10" s="20">
        <v>-71525335</v>
      </c>
      <c r="Z10" s="21">
        <v>-100</v>
      </c>
      <c r="AA10" s="22">
        <v>71525335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64125176</v>
      </c>
      <c r="D14" s="18"/>
      <c r="E14" s="19"/>
      <c r="F14" s="20"/>
      <c r="G14" s="20">
        <v>3364410</v>
      </c>
      <c r="H14" s="20">
        <v>4549053</v>
      </c>
      <c r="I14" s="20">
        <v>6871510</v>
      </c>
      <c r="J14" s="20">
        <v>14784973</v>
      </c>
      <c r="K14" s="20">
        <v>8709882</v>
      </c>
      <c r="L14" s="20">
        <v>7937824</v>
      </c>
      <c r="M14" s="20">
        <v>7100833</v>
      </c>
      <c r="N14" s="20">
        <v>23748539</v>
      </c>
      <c r="O14" s="20">
        <v>3570816</v>
      </c>
      <c r="P14" s="20">
        <v>6452376</v>
      </c>
      <c r="Q14" s="20">
        <v>7125004</v>
      </c>
      <c r="R14" s="20">
        <v>17148196</v>
      </c>
      <c r="S14" s="20">
        <v>6423416</v>
      </c>
      <c r="T14" s="20">
        <v>7457096</v>
      </c>
      <c r="U14" s="20">
        <v>12833057</v>
      </c>
      <c r="V14" s="20">
        <v>26713569</v>
      </c>
      <c r="W14" s="20">
        <v>82395277</v>
      </c>
      <c r="X14" s="20"/>
      <c r="Y14" s="20">
        <v>82395277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64332550</v>
      </c>
      <c r="D17" s="26">
        <f>SUM(D6:D16)</f>
        <v>0</v>
      </c>
      <c r="E17" s="27">
        <f t="shared" si="0"/>
        <v>220665808</v>
      </c>
      <c r="F17" s="28">
        <f t="shared" si="0"/>
        <v>264412893</v>
      </c>
      <c r="G17" s="28">
        <f t="shared" si="0"/>
        <v>3377859</v>
      </c>
      <c r="H17" s="28">
        <f t="shared" si="0"/>
        <v>4559516</v>
      </c>
      <c r="I17" s="28">
        <f t="shared" si="0"/>
        <v>6880491</v>
      </c>
      <c r="J17" s="28">
        <f t="shared" si="0"/>
        <v>14817866</v>
      </c>
      <c r="K17" s="28">
        <f t="shared" si="0"/>
        <v>8715232</v>
      </c>
      <c r="L17" s="28">
        <f t="shared" si="0"/>
        <v>7948331</v>
      </c>
      <c r="M17" s="28">
        <f t="shared" si="0"/>
        <v>7118999</v>
      </c>
      <c r="N17" s="28">
        <f t="shared" si="0"/>
        <v>23782562</v>
      </c>
      <c r="O17" s="28">
        <f t="shared" si="0"/>
        <v>3585577</v>
      </c>
      <c r="P17" s="28">
        <f t="shared" si="0"/>
        <v>6493581</v>
      </c>
      <c r="Q17" s="28">
        <f t="shared" si="0"/>
        <v>7169479</v>
      </c>
      <c r="R17" s="28">
        <f t="shared" si="0"/>
        <v>17248637</v>
      </c>
      <c r="S17" s="28">
        <f t="shared" si="0"/>
        <v>6425021</v>
      </c>
      <c r="T17" s="28">
        <f t="shared" si="0"/>
        <v>7519800</v>
      </c>
      <c r="U17" s="28">
        <f t="shared" si="0"/>
        <v>12868394</v>
      </c>
      <c r="V17" s="28">
        <f t="shared" si="0"/>
        <v>26813215</v>
      </c>
      <c r="W17" s="28">
        <f t="shared" si="0"/>
        <v>82662280</v>
      </c>
      <c r="X17" s="28">
        <f t="shared" si="0"/>
        <v>264412893</v>
      </c>
      <c r="Y17" s="28">
        <f t="shared" si="0"/>
        <v>-181750613</v>
      </c>
      <c r="Z17" s="29">
        <f>+IF(X17&lt;&gt;0,+(Y17/X17)*100,0)</f>
        <v>-68.737424615674854</v>
      </c>
      <c r="AA17" s="30">
        <f>SUM(AA6:AA16)</f>
        <v>264412893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-161650200</v>
      </c>
      <c r="F26" s="20">
        <v>-206495233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-206495233</v>
      </c>
      <c r="Y26" s="20">
        <v>206495233</v>
      </c>
      <c r="Z26" s="21">
        <v>-100</v>
      </c>
      <c r="AA26" s="22">
        <v>-206495233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-161650200</v>
      </c>
      <c r="F27" s="28">
        <f t="shared" si="1"/>
        <v>-206495233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-206495233</v>
      </c>
      <c r="Y27" s="28">
        <f t="shared" si="1"/>
        <v>206495233</v>
      </c>
      <c r="Z27" s="29">
        <f>+IF(X27&lt;&gt;0,+(Y27/X27)*100,0)</f>
        <v>-100</v>
      </c>
      <c r="AA27" s="30">
        <f>SUM(AA21:AA26)</f>
        <v>-206495233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64332550</v>
      </c>
      <c r="D38" s="32">
        <f>+D17+D27+D36</f>
        <v>0</v>
      </c>
      <c r="E38" s="33">
        <f t="shared" si="3"/>
        <v>59015608</v>
      </c>
      <c r="F38" s="2">
        <f t="shared" si="3"/>
        <v>57917660</v>
      </c>
      <c r="G38" s="2">
        <f t="shared" si="3"/>
        <v>3377859</v>
      </c>
      <c r="H38" s="2">
        <f t="shared" si="3"/>
        <v>4559516</v>
      </c>
      <c r="I38" s="2">
        <f t="shared" si="3"/>
        <v>6880491</v>
      </c>
      <c r="J38" s="2">
        <f t="shared" si="3"/>
        <v>14817866</v>
      </c>
      <c r="K38" s="2">
        <f t="shared" si="3"/>
        <v>8715232</v>
      </c>
      <c r="L38" s="2">
        <f t="shared" si="3"/>
        <v>7948331</v>
      </c>
      <c r="M38" s="2">
        <f t="shared" si="3"/>
        <v>7118999</v>
      </c>
      <c r="N38" s="2">
        <f t="shared" si="3"/>
        <v>23782562</v>
      </c>
      <c r="O38" s="2">
        <f t="shared" si="3"/>
        <v>3585577</v>
      </c>
      <c r="P38" s="2">
        <f t="shared" si="3"/>
        <v>6493581</v>
      </c>
      <c r="Q38" s="2">
        <f t="shared" si="3"/>
        <v>7169479</v>
      </c>
      <c r="R38" s="2">
        <f t="shared" si="3"/>
        <v>17248637</v>
      </c>
      <c r="S38" s="2">
        <f t="shared" si="3"/>
        <v>6425021</v>
      </c>
      <c r="T38" s="2">
        <f t="shared" si="3"/>
        <v>7519800</v>
      </c>
      <c r="U38" s="2">
        <f t="shared" si="3"/>
        <v>12868394</v>
      </c>
      <c r="V38" s="2">
        <f t="shared" si="3"/>
        <v>26813215</v>
      </c>
      <c r="W38" s="2">
        <f t="shared" si="3"/>
        <v>82662280</v>
      </c>
      <c r="X38" s="2">
        <f t="shared" si="3"/>
        <v>57917660</v>
      </c>
      <c r="Y38" s="2">
        <f t="shared" si="3"/>
        <v>24744620</v>
      </c>
      <c r="Z38" s="34">
        <f>+IF(X38&lt;&gt;0,+(Y38/X38)*100,0)</f>
        <v>42.723790981887042</v>
      </c>
      <c r="AA38" s="35">
        <f>+AA17+AA27+AA36</f>
        <v>57917660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3377859</v>
      </c>
      <c r="I39" s="2">
        <f>+H40+I60</f>
        <v>7937375</v>
      </c>
      <c r="J39" s="2">
        <f>+G39</f>
        <v>0</v>
      </c>
      <c r="K39" s="2">
        <f>+I40+K60</f>
        <v>14817866</v>
      </c>
      <c r="L39" s="2">
        <f>+K40+L60</f>
        <v>23533098</v>
      </c>
      <c r="M39" s="2">
        <f>+L40+M60</f>
        <v>31481429</v>
      </c>
      <c r="N39" s="2">
        <f>+K39</f>
        <v>14817866</v>
      </c>
      <c r="O39" s="2">
        <f>+M40+O60</f>
        <v>38600428</v>
      </c>
      <c r="P39" s="2">
        <f>+O40+P60</f>
        <v>42186005</v>
      </c>
      <c r="Q39" s="2">
        <f>+P40+Q60</f>
        <v>48679586</v>
      </c>
      <c r="R39" s="2">
        <f>+O39</f>
        <v>38600428</v>
      </c>
      <c r="S39" s="2">
        <f>+Q40+S60</f>
        <v>55849065</v>
      </c>
      <c r="T39" s="2">
        <f>+S40+T60</f>
        <v>62274086</v>
      </c>
      <c r="U39" s="2">
        <f>+T40+U60</f>
        <v>69793886</v>
      </c>
      <c r="V39" s="2">
        <f>+S39</f>
        <v>55849065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64332550</v>
      </c>
      <c r="D40" s="43">
        <f t="shared" ref="D40:AA40" si="4">+D38+D39</f>
        <v>0</v>
      </c>
      <c r="E40" s="44">
        <f t="shared" si="4"/>
        <v>59015608</v>
      </c>
      <c r="F40" s="45">
        <f t="shared" si="4"/>
        <v>57917660</v>
      </c>
      <c r="G40" s="45">
        <f t="shared" si="4"/>
        <v>3377859</v>
      </c>
      <c r="H40" s="45">
        <f t="shared" si="4"/>
        <v>7937375</v>
      </c>
      <c r="I40" s="45">
        <f t="shared" si="4"/>
        <v>14817866</v>
      </c>
      <c r="J40" s="45">
        <f>+I40</f>
        <v>14817866</v>
      </c>
      <c r="K40" s="45">
        <f t="shared" si="4"/>
        <v>23533098</v>
      </c>
      <c r="L40" s="45">
        <f t="shared" si="4"/>
        <v>31481429</v>
      </c>
      <c r="M40" s="45">
        <f t="shared" si="4"/>
        <v>38600428</v>
      </c>
      <c r="N40" s="45">
        <f>+M40</f>
        <v>38600428</v>
      </c>
      <c r="O40" s="45">
        <f t="shared" si="4"/>
        <v>42186005</v>
      </c>
      <c r="P40" s="45">
        <f t="shared" si="4"/>
        <v>48679586</v>
      </c>
      <c r="Q40" s="45">
        <f t="shared" si="4"/>
        <v>55849065</v>
      </c>
      <c r="R40" s="45">
        <f>+Q40</f>
        <v>55849065</v>
      </c>
      <c r="S40" s="45">
        <f t="shared" si="4"/>
        <v>62274086</v>
      </c>
      <c r="T40" s="45">
        <f t="shared" si="4"/>
        <v>69793886</v>
      </c>
      <c r="U40" s="45">
        <f t="shared" si="4"/>
        <v>82662280</v>
      </c>
      <c r="V40" s="45">
        <f>+U40</f>
        <v>82662280</v>
      </c>
      <c r="W40" s="45">
        <f>+V40</f>
        <v>82662280</v>
      </c>
      <c r="X40" s="45">
        <f t="shared" si="4"/>
        <v>57917660</v>
      </c>
      <c r="Y40" s="45">
        <f t="shared" si="4"/>
        <v>24744620</v>
      </c>
      <c r="Z40" s="46">
        <f>+IF(X40&lt;&gt;0,+(Y40/X40)*100,0)</f>
        <v>42.723790981887042</v>
      </c>
      <c r="AA40" s="47">
        <f t="shared" si="4"/>
        <v>57917660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65036</v>
      </c>
      <c r="D6" s="18"/>
      <c r="E6" s="19">
        <v>1720000</v>
      </c>
      <c r="F6" s="20">
        <v>1720000</v>
      </c>
      <c r="G6" s="20">
        <v>13449</v>
      </c>
      <c r="H6" s="20">
        <v>9941</v>
      </c>
      <c r="I6" s="20">
        <v>5047</v>
      </c>
      <c r="J6" s="20">
        <v>28437</v>
      </c>
      <c r="K6" s="20">
        <v>4815</v>
      </c>
      <c r="L6" s="20">
        <v>4134</v>
      </c>
      <c r="M6" s="20">
        <v>41091260</v>
      </c>
      <c r="N6" s="20">
        <v>41100209</v>
      </c>
      <c r="O6" s="20">
        <v>14761</v>
      </c>
      <c r="P6" s="20">
        <v>10903</v>
      </c>
      <c r="Q6" s="20">
        <v>2392</v>
      </c>
      <c r="R6" s="20">
        <v>28056</v>
      </c>
      <c r="S6" s="20">
        <v>1605</v>
      </c>
      <c r="T6" s="20">
        <v>14440</v>
      </c>
      <c r="U6" s="20">
        <v>8466</v>
      </c>
      <c r="V6" s="20">
        <v>24511</v>
      </c>
      <c r="W6" s="20">
        <v>41181213</v>
      </c>
      <c r="X6" s="20">
        <v>1720000</v>
      </c>
      <c r="Y6" s="20">
        <v>39461213</v>
      </c>
      <c r="Z6" s="21">
        <v>2294.2565697674418</v>
      </c>
      <c r="AA6" s="22">
        <v>1720000</v>
      </c>
    </row>
    <row r="7" spans="1:27" x14ac:dyDescent="0.25">
      <c r="A7" s="23" t="s">
        <v>35</v>
      </c>
      <c r="B7" s="17" t="s">
        <v>32</v>
      </c>
      <c r="C7" s="18">
        <v>248243287</v>
      </c>
      <c r="D7" s="18"/>
      <c r="E7" s="19">
        <v>852647850</v>
      </c>
      <c r="F7" s="20">
        <v>839092739</v>
      </c>
      <c r="G7" s="20">
        <v>45310552</v>
      </c>
      <c r="H7" s="20">
        <v>43029069</v>
      </c>
      <c r="I7" s="20">
        <v>41686598</v>
      </c>
      <c r="J7" s="20">
        <v>130026219</v>
      </c>
      <c r="K7" s="20">
        <v>34750220</v>
      </c>
      <c r="L7" s="20">
        <v>41303075</v>
      </c>
      <c r="M7" s="20">
        <v>43794621</v>
      </c>
      <c r="N7" s="20">
        <v>119847916</v>
      </c>
      <c r="O7" s="20">
        <v>53976577</v>
      </c>
      <c r="P7" s="20">
        <v>44971651</v>
      </c>
      <c r="Q7" s="20">
        <v>49248832</v>
      </c>
      <c r="R7" s="20">
        <v>148197060</v>
      </c>
      <c r="S7" s="20">
        <v>43272589</v>
      </c>
      <c r="T7" s="20">
        <v>67172539</v>
      </c>
      <c r="U7" s="20">
        <v>51231674</v>
      </c>
      <c r="V7" s="20">
        <v>161676802</v>
      </c>
      <c r="W7" s="20">
        <v>559747997</v>
      </c>
      <c r="X7" s="20">
        <v>839092739</v>
      </c>
      <c r="Y7" s="20">
        <v>-279344742</v>
      </c>
      <c r="Z7" s="21">
        <v>-33.291283432259569</v>
      </c>
      <c r="AA7" s="22">
        <v>839092739</v>
      </c>
    </row>
    <row r="8" spans="1:27" x14ac:dyDescent="0.25">
      <c r="A8" s="23" t="s">
        <v>36</v>
      </c>
      <c r="B8" s="17" t="s">
        <v>32</v>
      </c>
      <c r="C8" s="18">
        <v>64916927</v>
      </c>
      <c r="D8" s="18"/>
      <c r="E8" s="19">
        <v>2445828</v>
      </c>
      <c r="F8" s="20">
        <v>2446027</v>
      </c>
      <c r="G8" s="20">
        <v>5549384</v>
      </c>
      <c r="H8" s="20">
        <v>3298143</v>
      </c>
      <c r="I8" s="20">
        <v>279948</v>
      </c>
      <c r="J8" s="20">
        <v>9127475</v>
      </c>
      <c r="K8" s="20">
        <v>337935</v>
      </c>
      <c r="L8" s="20">
        <v>1061113</v>
      </c>
      <c r="M8" s="20">
        <v>15500</v>
      </c>
      <c r="N8" s="20">
        <v>1414548</v>
      </c>
      <c r="O8" s="20">
        <v>210243</v>
      </c>
      <c r="P8" s="20">
        <v>30339</v>
      </c>
      <c r="Q8" s="20">
        <v>60774</v>
      </c>
      <c r="R8" s="20">
        <v>301356</v>
      </c>
      <c r="S8" s="20">
        <v>25289</v>
      </c>
      <c r="T8" s="20">
        <v>289986</v>
      </c>
      <c r="U8" s="20">
        <v>251696</v>
      </c>
      <c r="V8" s="20">
        <v>566971</v>
      </c>
      <c r="W8" s="20">
        <v>11410350</v>
      </c>
      <c r="X8" s="20">
        <v>2446027</v>
      </c>
      <c r="Y8" s="20">
        <v>8964323</v>
      </c>
      <c r="Z8" s="21">
        <v>366.48503879965347</v>
      </c>
      <c r="AA8" s="22">
        <v>2446027</v>
      </c>
    </row>
    <row r="9" spans="1:27" x14ac:dyDescent="0.25">
      <c r="A9" s="23" t="s">
        <v>37</v>
      </c>
      <c r="B9" s="17" t="s">
        <v>6</v>
      </c>
      <c r="C9" s="18">
        <v>224270133</v>
      </c>
      <c r="D9" s="18"/>
      <c r="E9" s="19">
        <v>308007199</v>
      </c>
      <c r="F9" s="20">
        <v>288446903</v>
      </c>
      <c r="G9" s="20">
        <v>86271891</v>
      </c>
      <c r="H9" s="20">
        <v>48895422</v>
      </c>
      <c r="I9" s="20"/>
      <c r="J9" s="20">
        <v>135167313</v>
      </c>
      <c r="K9" s="20"/>
      <c r="L9" s="20"/>
      <c r="M9" s="20">
        <v>102683092</v>
      </c>
      <c r="N9" s="20">
        <v>102683092</v>
      </c>
      <c r="O9" s="20">
        <v>19921</v>
      </c>
      <c r="P9" s="20">
        <v>51654</v>
      </c>
      <c r="Q9" s="20">
        <v>7083437</v>
      </c>
      <c r="R9" s="20">
        <v>7155012</v>
      </c>
      <c r="S9" s="20">
        <v>18546</v>
      </c>
      <c r="T9" s="20">
        <v>3964823</v>
      </c>
      <c r="U9" s="20">
        <v>78276</v>
      </c>
      <c r="V9" s="20">
        <v>4061645</v>
      </c>
      <c r="W9" s="20">
        <v>249067062</v>
      </c>
      <c r="X9" s="20">
        <v>288446903</v>
      </c>
      <c r="Y9" s="20">
        <v>-39379841</v>
      </c>
      <c r="Z9" s="21">
        <v>-13.652370883663121</v>
      </c>
      <c r="AA9" s="22">
        <v>288446903</v>
      </c>
    </row>
    <row r="10" spans="1:27" x14ac:dyDescent="0.25">
      <c r="A10" s="23" t="s">
        <v>38</v>
      </c>
      <c r="B10" s="17" t="s">
        <v>6</v>
      </c>
      <c r="C10" s="18">
        <v>60000000</v>
      </c>
      <c r="D10" s="18"/>
      <c r="E10" s="19">
        <v>165458650</v>
      </c>
      <c r="F10" s="20">
        <v>230463964</v>
      </c>
      <c r="G10" s="20">
        <v>-4789813</v>
      </c>
      <c r="H10" s="20"/>
      <c r="I10" s="20"/>
      <c r="J10" s="20">
        <v>-4789813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-4789813</v>
      </c>
      <c r="X10" s="20">
        <v>230463964</v>
      </c>
      <c r="Y10" s="20">
        <v>-235253777</v>
      </c>
      <c r="Z10" s="21">
        <v>-102.07833490185043</v>
      </c>
      <c r="AA10" s="22">
        <v>230463964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-93422883</v>
      </c>
      <c r="D14" s="18"/>
      <c r="E14" s="19">
        <v>-244724475</v>
      </c>
      <c r="F14" s="20">
        <v>-575860575</v>
      </c>
      <c r="G14" s="20">
        <v>-12467167</v>
      </c>
      <c r="H14" s="20">
        <v>-9267987</v>
      </c>
      <c r="I14" s="20">
        <v>-8084063</v>
      </c>
      <c r="J14" s="20">
        <v>-29819217</v>
      </c>
      <c r="K14" s="20">
        <v>-6554887</v>
      </c>
      <c r="L14" s="20">
        <v>-20263033</v>
      </c>
      <c r="M14" s="20">
        <v>-31693548</v>
      </c>
      <c r="N14" s="20">
        <v>-58511468</v>
      </c>
      <c r="O14" s="20">
        <v>-15874939</v>
      </c>
      <c r="P14" s="20">
        <v>-3870592</v>
      </c>
      <c r="Q14" s="20">
        <v>-25340006</v>
      </c>
      <c r="R14" s="20">
        <v>-45085537</v>
      </c>
      <c r="S14" s="20">
        <v>-4725766</v>
      </c>
      <c r="T14" s="20">
        <v>35421343</v>
      </c>
      <c r="U14" s="20">
        <v>-21094246</v>
      </c>
      <c r="V14" s="20">
        <v>9601331</v>
      </c>
      <c r="W14" s="20">
        <v>-123814891</v>
      </c>
      <c r="X14" s="20">
        <v>-575860575</v>
      </c>
      <c r="Y14" s="20">
        <v>452045684</v>
      </c>
      <c r="Z14" s="21">
        <v>-78.499154765022766</v>
      </c>
      <c r="AA14" s="22">
        <v>-575860575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-4823658</v>
      </c>
      <c r="F15" s="20">
        <v>-10897158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-10897158</v>
      </c>
      <c r="Y15" s="20">
        <v>10897158</v>
      </c>
      <c r="Z15" s="21">
        <v>-100</v>
      </c>
      <c r="AA15" s="22">
        <v>-10897158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504072500</v>
      </c>
      <c r="D17" s="26">
        <f>SUM(D6:D16)</f>
        <v>0</v>
      </c>
      <c r="E17" s="27">
        <f t="shared" si="0"/>
        <v>1080731394</v>
      </c>
      <c r="F17" s="28">
        <f t="shared" si="0"/>
        <v>775411900</v>
      </c>
      <c r="G17" s="28">
        <f t="shared" si="0"/>
        <v>119888296</v>
      </c>
      <c r="H17" s="28">
        <f t="shared" si="0"/>
        <v>85964588</v>
      </c>
      <c r="I17" s="28">
        <f t="shared" si="0"/>
        <v>33887530</v>
      </c>
      <c r="J17" s="28">
        <f t="shared" si="0"/>
        <v>239740414</v>
      </c>
      <c r="K17" s="28">
        <f t="shared" si="0"/>
        <v>28538083</v>
      </c>
      <c r="L17" s="28">
        <f t="shared" si="0"/>
        <v>22105289</v>
      </c>
      <c r="M17" s="28">
        <f t="shared" si="0"/>
        <v>155890925</v>
      </c>
      <c r="N17" s="28">
        <f t="shared" si="0"/>
        <v>206534297</v>
      </c>
      <c r="O17" s="28">
        <f t="shared" si="0"/>
        <v>38346563</v>
      </c>
      <c r="P17" s="28">
        <f t="shared" si="0"/>
        <v>41193955</v>
      </c>
      <c r="Q17" s="28">
        <f t="shared" si="0"/>
        <v>31055429</v>
      </c>
      <c r="R17" s="28">
        <f t="shared" si="0"/>
        <v>110595947</v>
      </c>
      <c r="S17" s="28">
        <f t="shared" si="0"/>
        <v>38592263</v>
      </c>
      <c r="T17" s="28">
        <f t="shared" si="0"/>
        <v>106863131</v>
      </c>
      <c r="U17" s="28">
        <f t="shared" si="0"/>
        <v>30475866</v>
      </c>
      <c r="V17" s="28">
        <f t="shared" si="0"/>
        <v>175931260</v>
      </c>
      <c r="W17" s="28">
        <f t="shared" si="0"/>
        <v>732801918</v>
      </c>
      <c r="X17" s="28">
        <f t="shared" si="0"/>
        <v>775411900</v>
      </c>
      <c r="Y17" s="28">
        <f t="shared" si="0"/>
        <v>-42609982</v>
      </c>
      <c r="Z17" s="29">
        <f>+IF(X17&lt;&gt;0,+(Y17/X17)*100,0)</f>
        <v>-5.4951416144116436</v>
      </c>
      <c r="AA17" s="30">
        <f>SUM(AA6:AA16)</f>
        <v>775411900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314577</v>
      </c>
      <c r="D23" s="40"/>
      <c r="E23" s="19"/>
      <c r="F23" s="20">
        <v>-314577</v>
      </c>
      <c r="G23" s="36"/>
      <c r="H23" s="36"/>
      <c r="I23" s="36"/>
      <c r="J23" s="20"/>
      <c r="K23" s="36">
        <v>-803738</v>
      </c>
      <c r="L23" s="36">
        <v>803738</v>
      </c>
      <c r="M23" s="20"/>
      <c r="N23" s="36"/>
      <c r="O23" s="36"/>
      <c r="P23" s="36"/>
      <c r="Q23" s="20"/>
      <c r="R23" s="36"/>
      <c r="S23" s="36"/>
      <c r="T23" s="20"/>
      <c r="U23" s="36">
        <v>-803738</v>
      </c>
      <c r="V23" s="36">
        <v>-803738</v>
      </c>
      <c r="W23" s="36">
        <v>-803738</v>
      </c>
      <c r="X23" s="20">
        <v>-314577</v>
      </c>
      <c r="Y23" s="36">
        <v>-489161</v>
      </c>
      <c r="Z23" s="37">
        <v>155.49801797334197</v>
      </c>
      <c r="AA23" s="38">
        <v>-314577</v>
      </c>
    </row>
    <row r="24" spans="1:27" x14ac:dyDescent="0.25">
      <c r="A24" s="23" t="s">
        <v>51</v>
      </c>
      <c r="B24" s="17" t="s">
        <v>32</v>
      </c>
      <c r="C24" s="18"/>
      <c r="D24" s="18"/>
      <c r="E24" s="19">
        <v>179600</v>
      </c>
      <c r="F24" s="20">
        <v>-179600</v>
      </c>
      <c r="G24" s="20">
        <v>54000</v>
      </c>
      <c r="H24" s="20"/>
      <c r="I24" s="20"/>
      <c r="J24" s="20">
        <v>54000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54000</v>
      </c>
      <c r="X24" s="20"/>
      <c r="Y24" s="20">
        <v>54000</v>
      </c>
      <c r="Z24" s="21"/>
      <c r="AA24" s="22">
        <v>-179600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-314734919</v>
      </c>
      <c r="D26" s="18"/>
      <c r="E26" s="19">
        <v>-647181306</v>
      </c>
      <c r="F26" s="20">
        <v>-709021788</v>
      </c>
      <c r="G26" s="20">
        <v>-29334254</v>
      </c>
      <c r="H26" s="20">
        <v>-4992716</v>
      </c>
      <c r="I26" s="20">
        <v>-29643258</v>
      </c>
      <c r="J26" s="20">
        <v>-63970228</v>
      </c>
      <c r="K26" s="20">
        <v>-16920390</v>
      </c>
      <c r="L26" s="20">
        <v>-29205720</v>
      </c>
      <c r="M26" s="20">
        <v>-64379184</v>
      </c>
      <c r="N26" s="20">
        <v>-110505294</v>
      </c>
      <c r="O26" s="20">
        <v>-4335120</v>
      </c>
      <c r="P26" s="20">
        <v>-28997621</v>
      </c>
      <c r="Q26" s="20">
        <v>-49479034</v>
      </c>
      <c r="R26" s="20">
        <v>-82811775</v>
      </c>
      <c r="S26" s="20">
        <v>-33099344</v>
      </c>
      <c r="T26" s="20">
        <v>-36296293</v>
      </c>
      <c r="U26" s="20">
        <v>-45352054</v>
      </c>
      <c r="V26" s="20">
        <v>-114747691</v>
      </c>
      <c r="W26" s="20">
        <v>-372034988</v>
      </c>
      <c r="X26" s="20">
        <v>-709021788</v>
      </c>
      <c r="Y26" s="20">
        <v>336986800</v>
      </c>
      <c r="Z26" s="21">
        <v>-47.528412483707768</v>
      </c>
      <c r="AA26" s="22">
        <v>-709021788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-314420342</v>
      </c>
      <c r="D27" s="26">
        <f>SUM(D21:D26)</f>
        <v>0</v>
      </c>
      <c r="E27" s="27">
        <f t="shared" si="1"/>
        <v>-647001706</v>
      </c>
      <c r="F27" s="28">
        <f t="shared" si="1"/>
        <v>-709515965</v>
      </c>
      <c r="G27" s="28">
        <f t="shared" si="1"/>
        <v>-29280254</v>
      </c>
      <c r="H27" s="28">
        <f t="shared" si="1"/>
        <v>-4992716</v>
      </c>
      <c r="I27" s="28">
        <f t="shared" si="1"/>
        <v>-29643258</v>
      </c>
      <c r="J27" s="28">
        <f t="shared" si="1"/>
        <v>-63916228</v>
      </c>
      <c r="K27" s="28">
        <f t="shared" si="1"/>
        <v>-17724128</v>
      </c>
      <c r="L27" s="28">
        <f t="shared" si="1"/>
        <v>-28401982</v>
      </c>
      <c r="M27" s="28">
        <f t="shared" si="1"/>
        <v>-64379184</v>
      </c>
      <c r="N27" s="28">
        <f t="shared" si="1"/>
        <v>-110505294</v>
      </c>
      <c r="O27" s="28">
        <f t="shared" si="1"/>
        <v>-4335120</v>
      </c>
      <c r="P27" s="28">
        <f t="shared" si="1"/>
        <v>-28997621</v>
      </c>
      <c r="Q27" s="28">
        <f t="shared" si="1"/>
        <v>-49479034</v>
      </c>
      <c r="R27" s="28">
        <f t="shared" si="1"/>
        <v>-82811775</v>
      </c>
      <c r="S27" s="28">
        <f t="shared" si="1"/>
        <v>-33099344</v>
      </c>
      <c r="T27" s="28">
        <f t="shared" si="1"/>
        <v>-36296293</v>
      </c>
      <c r="U27" s="28">
        <f t="shared" si="1"/>
        <v>-46155792</v>
      </c>
      <c r="V27" s="28">
        <f t="shared" si="1"/>
        <v>-115551429</v>
      </c>
      <c r="W27" s="28">
        <f t="shared" si="1"/>
        <v>-372784726</v>
      </c>
      <c r="X27" s="28">
        <f t="shared" si="1"/>
        <v>-709336365</v>
      </c>
      <c r="Y27" s="28">
        <f t="shared" si="1"/>
        <v>336551639</v>
      </c>
      <c r="Z27" s="29">
        <f>+IF(X27&lt;&gt;0,+(Y27/X27)*100,0)</f>
        <v>-47.445986926103814</v>
      </c>
      <c r="AA27" s="30">
        <f>SUM(AA21:AA26)</f>
        <v>-709515965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-8416</v>
      </c>
      <c r="H33" s="36">
        <v>-6356</v>
      </c>
      <c r="I33" s="36">
        <v>-13546</v>
      </c>
      <c r="J33" s="36">
        <v>-28318</v>
      </c>
      <c r="K33" s="20">
        <v>-13179</v>
      </c>
      <c r="L33" s="20">
        <v>-34441</v>
      </c>
      <c r="M33" s="20">
        <v>-20368</v>
      </c>
      <c r="N33" s="20">
        <v>-67988</v>
      </c>
      <c r="O33" s="36">
        <v>-23798</v>
      </c>
      <c r="P33" s="36">
        <v>-19243</v>
      </c>
      <c r="Q33" s="36">
        <v>-25832</v>
      </c>
      <c r="R33" s="20">
        <v>-68873</v>
      </c>
      <c r="S33" s="20">
        <v>-70937</v>
      </c>
      <c r="T33" s="20">
        <v>-42368</v>
      </c>
      <c r="U33" s="20">
        <v>-53661</v>
      </c>
      <c r="V33" s="36">
        <v>-166966</v>
      </c>
      <c r="W33" s="36">
        <v>-332145</v>
      </c>
      <c r="X33" s="36"/>
      <c r="Y33" s="20">
        <v>-332145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-7497295</v>
      </c>
      <c r="N35" s="20">
        <v>-7497295</v>
      </c>
      <c r="O35" s="20"/>
      <c r="P35" s="20"/>
      <c r="Q35" s="20"/>
      <c r="R35" s="20"/>
      <c r="S35" s="20"/>
      <c r="T35" s="20"/>
      <c r="U35" s="20">
        <v>-7998943</v>
      </c>
      <c r="V35" s="20">
        <v>-7998943</v>
      </c>
      <c r="W35" s="20">
        <v>-15496238</v>
      </c>
      <c r="X35" s="20"/>
      <c r="Y35" s="20">
        <v>-15496238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-8416</v>
      </c>
      <c r="H36" s="28">
        <f t="shared" si="2"/>
        <v>-6356</v>
      </c>
      <c r="I36" s="28">
        <f t="shared" si="2"/>
        <v>-13546</v>
      </c>
      <c r="J36" s="28">
        <f t="shared" si="2"/>
        <v>-28318</v>
      </c>
      <c r="K36" s="28">
        <f t="shared" si="2"/>
        <v>-13179</v>
      </c>
      <c r="L36" s="28">
        <f t="shared" si="2"/>
        <v>-34441</v>
      </c>
      <c r="M36" s="28">
        <f t="shared" si="2"/>
        <v>-7517663</v>
      </c>
      <c r="N36" s="28">
        <f t="shared" si="2"/>
        <v>-7565283</v>
      </c>
      <c r="O36" s="28">
        <f t="shared" si="2"/>
        <v>-23798</v>
      </c>
      <c r="P36" s="28">
        <f t="shared" si="2"/>
        <v>-19243</v>
      </c>
      <c r="Q36" s="28">
        <f t="shared" si="2"/>
        <v>-25832</v>
      </c>
      <c r="R36" s="28">
        <f t="shared" si="2"/>
        <v>-68873</v>
      </c>
      <c r="S36" s="28">
        <f t="shared" si="2"/>
        <v>-70937</v>
      </c>
      <c r="T36" s="28">
        <f t="shared" si="2"/>
        <v>-42368</v>
      </c>
      <c r="U36" s="28">
        <f t="shared" si="2"/>
        <v>-8052604</v>
      </c>
      <c r="V36" s="28">
        <f t="shared" si="2"/>
        <v>-8165909</v>
      </c>
      <c r="W36" s="28">
        <f t="shared" si="2"/>
        <v>-15828383</v>
      </c>
      <c r="X36" s="28">
        <f t="shared" si="2"/>
        <v>0</v>
      </c>
      <c r="Y36" s="28">
        <f t="shared" si="2"/>
        <v>-15828383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189652158</v>
      </c>
      <c r="D38" s="32">
        <f>+D17+D27+D36</f>
        <v>0</v>
      </c>
      <c r="E38" s="33">
        <f t="shared" si="3"/>
        <v>433729688</v>
      </c>
      <c r="F38" s="2">
        <f t="shared" si="3"/>
        <v>65895935</v>
      </c>
      <c r="G38" s="2">
        <f t="shared" si="3"/>
        <v>90599626</v>
      </c>
      <c r="H38" s="2">
        <f t="shared" si="3"/>
        <v>80965516</v>
      </c>
      <c r="I38" s="2">
        <f t="shared" si="3"/>
        <v>4230726</v>
      </c>
      <c r="J38" s="2">
        <f t="shared" si="3"/>
        <v>175795868</v>
      </c>
      <c r="K38" s="2">
        <f t="shared" si="3"/>
        <v>10800776</v>
      </c>
      <c r="L38" s="2">
        <f t="shared" si="3"/>
        <v>-6331134</v>
      </c>
      <c r="M38" s="2">
        <f t="shared" si="3"/>
        <v>83994078</v>
      </c>
      <c r="N38" s="2">
        <f t="shared" si="3"/>
        <v>88463720</v>
      </c>
      <c r="O38" s="2">
        <f t="shared" si="3"/>
        <v>33987645</v>
      </c>
      <c r="P38" s="2">
        <f t="shared" si="3"/>
        <v>12177091</v>
      </c>
      <c r="Q38" s="2">
        <f t="shared" si="3"/>
        <v>-18449437</v>
      </c>
      <c r="R38" s="2">
        <f t="shared" si="3"/>
        <v>27715299</v>
      </c>
      <c r="S38" s="2">
        <f t="shared" si="3"/>
        <v>5421982</v>
      </c>
      <c r="T38" s="2">
        <f t="shared" si="3"/>
        <v>70524470</v>
      </c>
      <c r="U38" s="2">
        <f t="shared" si="3"/>
        <v>-23732530</v>
      </c>
      <c r="V38" s="2">
        <f t="shared" si="3"/>
        <v>52213922</v>
      </c>
      <c r="W38" s="2">
        <f t="shared" si="3"/>
        <v>344188809</v>
      </c>
      <c r="X38" s="2">
        <f t="shared" si="3"/>
        <v>66075535</v>
      </c>
      <c r="Y38" s="2">
        <f t="shared" si="3"/>
        <v>278113274</v>
      </c>
      <c r="Z38" s="34">
        <f>+IF(X38&lt;&gt;0,+(Y38/X38)*100,0)</f>
        <v>420.9020388559851</v>
      </c>
      <c r="AA38" s="35">
        <f>+AA17+AA27+AA36</f>
        <v>65895935</v>
      </c>
    </row>
    <row r="39" spans="1:27" x14ac:dyDescent="0.25">
      <c r="A39" s="23" t="s">
        <v>61</v>
      </c>
      <c r="B39" s="17"/>
      <c r="C39" s="32">
        <v>-132802</v>
      </c>
      <c r="D39" s="32"/>
      <c r="E39" s="33">
        <v>-11763489</v>
      </c>
      <c r="F39" s="2">
        <v>195861351</v>
      </c>
      <c r="G39" s="2">
        <v>-405876745</v>
      </c>
      <c r="H39" s="2">
        <f>+G40+H60</f>
        <v>-315277119</v>
      </c>
      <c r="I39" s="2">
        <f>+H40+I60</f>
        <v>-234311603</v>
      </c>
      <c r="J39" s="2">
        <f>+G39</f>
        <v>-405876745</v>
      </c>
      <c r="K39" s="2">
        <f>+I40+K60</f>
        <v>-230080877</v>
      </c>
      <c r="L39" s="2">
        <f>+K40+L60</f>
        <v>-23418750</v>
      </c>
      <c r="M39" s="2">
        <f>+L40+M60</f>
        <v>-29749884</v>
      </c>
      <c r="N39" s="2">
        <f>+K39</f>
        <v>-230080877</v>
      </c>
      <c r="O39" s="2">
        <f>+M40+O60</f>
        <v>54244194</v>
      </c>
      <c r="P39" s="2">
        <f>+O40+P60</f>
        <v>88231839</v>
      </c>
      <c r="Q39" s="2">
        <f>+P40+Q60</f>
        <v>100408930</v>
      </c>
      <c r="R39" s="2">
        <f>+O39</f>
        <v>54244194</v>
      </c>
      <c r="S39" s="2">
        <f>+Q40+S60</f>
        <v>81959493</v>
      </c>
      <c r="T39" s="2">
        <f>+S40+T60</f>
        <v>87381475</v>
      </c>
      <c r="U39" s="2">
        <f>+T40+U60</f>
        <v>157905945</v>
      </c>
      <c r="V39" s="2">
        <f>+S39</f>
        <v>81959493</v>
      </c>
      <c r="W39" s="2">
        <f>+G39</f>
        <v>-405876745</v>
      </c>
      <c r="X39" s="2">
        <v>195861351</v>
      </c>
      <c r="Y39" s="2">
        <f>+W39-X39</f>
        <v>-601738096</v>
      </c>
      <c r="Z39" s="34">
        <f>+IF(X39&lt;&gt;0,+(Y39/X39)*100,0)</f>
        <v>-307.22656252891875</v>
      </c>
      <c r="AA39" s="35">
        <v>195861351</v>
      </c>
    </row>
    <row r="40" spans="1:27" x14ac:dyDescent="0.25">
      <c r="A40" s="41" t="s">
        <v>63</v>
      </c>
      <c r="B40" s="42" t="s">
        <v>62</v>
      </c>
      <c r="C40" s="43">
        <f>+C38+C39</f>
        <v>189519356</v>
      </c>
      <c r="D40" s="43">
        <f t="shared" ref="D40:AA40" si="4">+D38+D39</f>
        <v>0</v>
      </c>
      <c r="E40" s="44">
        <f t="shared" si="4"/>
        <v>421966199</v>
      </c>
      <c r="F40" s="45">
        <f t="shared" si="4"/>
        <v>261757286</v>
      </c>
      <c r="G40" s="45">
        <f t="shared" si="4"/>
        <v>-315277119</v>
      </c>
      <c r="H40" s="45">
        <f t="shared" si="4"/>
        <v>-234311603</v>
      </c>
      <c r="I40" s="45">
        <f t="shared" si="4"/>
        <v>-230080877</v>
      </c>
      <c r="J40" s="45">
        <f>+I40</f>
        <v>-230080877</v>
      </c>
      <c r="K40" s="45">
        <f t="shared" si="4"/>
        <v>-219280101</v>
      </c>
      <c r="L40" s="45">
        <f t="shared" si="4"/>
        <v>-29749884</v>
      </c>
      <c r="M40" s="45">
        <f t="shared" si="4"/>
        <v>54244194</v>
      </c>
      <c r="N40" s="45">
        <f>+M40</f>
        <v>54244194</v>
      </c>
      <c r="O40" s="45">
        <f t="shared" si="4"/>
        <v>88231839</v>
      </c>
      <c r="P40" s="45">
        <f t="shared" si="4"/>
        <v>100408930</v>
      </c>
      <c r="Q40" s="45">
        <f t="shared" si="4"/>
        <v>81959493</v>
      </c>
      <c r="R40" s="45">
        <f>+Q40</f>
        <v>81959493</v>
      </c>
      <c r="S40" s="45">
        <f t="shared" si="4"/>
        <v>87381475</v>
      </c>
      <c r="T40" s="45">
        <f t="shared" si="4"/>
        <v>157905945</v>
      </c>
      <c r="U40" s="45">
        <f t="shared" si="4"/>
        <v>134173415</v>
      </c>
      <c r="V40" s="45">
        <f>+U40</f>
        <v>134173415</v>
      </c>
      <c r="W40" s="45">
        <f>+V40</f>
        <v>134173415</v>
      </c>
      <c r="X40" s="45">
        <f t="shared" si="4"/>
        <v>261936886</v>
      </c>
      <c r="Y40" s="45">
        <f t="shared" si="4"/>
        <v>-323624822</v>
      </c>
      <c r="Z40" s="46">
        <f>+IF(X40&lt;&gt;0,+(Y40/X40)*100,0)</f>
        <v>-123.55068693914303</v>
      </c>
      <c r="AA40" s="47">
        <f t="shared" si="4"/>
        <v>261757286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-405876745</v>
      </c>
      <c r="J60">
        <v>-405876745</v>
      </c>
      <c r="L60">
        <v>195861351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A493BB-957B-4F0E-8902-5DA75E98D885}"/>
</file>

<file path=customXml/itemProps2.xml><?xml version="1.0" encoding="utf-8"?>
<ds:datastoreItem xmlns:ds="http://schemas.openxmlformats.org/officeDocument/2006/customXml" ds:itemID="{84FF1182-B812-41A0-8C13-FC72DFC55284}"/>
</file>

<file path=customXml/itemProps3.xml><?xml version="1.0" encoding="utf-8"?>
<ds:datastoreItem xmlns:ds="http://schemas.openxmlformats.org/officeDocument/2006/customXml" ds:itemID="{4E67797B-122A-43E0-ABAC-41EFC224F5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2022-08-16T11:27:13Z</dcterms:created>
  <dcterms:modified xsi:type="dcterms:W3CDTF">2022-08-16T11:28:04Z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